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24226"/>
  <xr:revisionPtr revIDLastSave="0" documentId="13_ncr:1_{D50ECF2D-3570-465D-A162-63D2BA2009C5}" xr6:coauthVersionLast="47" xr6:coauthVersionMax="47" xr10:uidLastSave="{00000000-0000-0000-0000-000000000000}"/>
  <bookViews>
    <workbookView xWindow="38280" yWindow="3570" windowWidth="29040" windowHeight="15720" tabRatio="727" activeTab="1" xr2:uid="{00000000-000D-0000-FFFF-FFFF00000000}"/>
  </bookViews>
  <sheets>
    <sheet name="Summary" sheetId="10" r:id="rId1"/>
    <sheet name="WeatherData" sheetId="12" r:id="rId2"/>
    <sheet name="NRCS monthly" sheetId="1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0" i="12" l="1"/>
  <c r="D29" i="12"/>
  <c r="F27" i="12"/>
  <c r="F14" i="10" l="1"/>
  <c r="D14" i="10"/>
  <c r="H18" i="10"/>
  <c r="O15" i="10" l="1"/>
  <c r="E30" i="12" l="1"/>
  <c r="D27" i="12" l="1"/>
  <c r="D30" i="12"/>
  <c r="C27" i="12"/>
  <c r="C30" i="12"/>
  <c r="E27" i="12"/>
  <c r="E11" i="10"/>
  <c r="U15" i="10" l="1"/>
  <c r="I67" i="10"/>
  <c r="E67" i="10"/>
  <c r="F67" i="10"/>
  <c r="G67" i="10"/>
  <c r="C67" i="10"/>
  <c r="I66" i="10"/>
  <c r="H66" i="10"/>
  <c r="G66" i="10"/>
  <c r="E66" i="10"/>
  <c r="F66" i="10"/>
  <c r="C66" i="10"/>
  <c r="I58" i="10" l="1"/>
  <c r="G58" i="10"/>
  <c r="F58" i="10"/>
  <c r="E58" i="10"/>
  <c r="C58" i="10"/>
  <c r="H58" i="10" s="1"/>
  <c r="I59" i="10"/>
  <c r="G59" i="10"/>
  <c r="F59" i="10"/>
  <c r="C59" i="10"/>
  <c r="H67" i="10"/>
  <c r="J67" i="10" s="1"/>
  <c r="J66" i="10"/>
  <c r="H59" i="10" l="1"/>
  <c r="J59" i="10" s="1"/>
  <c r="J58" i="10"/>
  <c r="O9" i="10"/>
  <c r="J60" i="10" l="1"/>
  <c r="H15" i="10"/>
  <c r="J15" i="10" s="1"/>
  <c r="U10" i="10" l="1"/>
  <c r="U11" i="10"/>
  <c r="U12" i="10"/>
  <c r="U13" i="10"/>
  <c r="U14" i="10"/>
  <c r="U9" i="10"/>
  <c r="S15" i="10" l="1"/>
  <c r="O10" i="10"/>
  <c r="O11" i="10"/>
  <c r="O12" i="10"/>
  <c r="O13" i="10"/>
  <c r="O14" i="10"/>
  <c r="Q10" i="10"/>
  <c r="Q11" i="10"/>
  <c r="Q12" i="10"/>
  <c r="Q13" i="10"/>
  <c r="Q14" i="10"/>
  <c r="Q15" i="10"/>
  <c r="Q9" i="10"/>
  <c r="H12" i="10" l="1"/>
  <c r="S12" i="10" s="1"/>
  <c r="H10" i="10"/>
  <c r="H9" i="10"/>
  <c r="S9" i="10" s="1"/>
  <c r="H11" i="10"/>
  <c r="S11" i="10" s="1"/>
  <c r="H14" i="10"/>
  <c r="S14" i="10" s="1"/>
  <c r="S10" i="10" l="1"/>
  <c r="J10" i="10"/>
  <c r="J9" i="10"/>
  <c r="J11" i="10" l="1"/>
  <c r="H13" i="10" l="1"/>
  <c r="S13" i="10" s="1"/>
  <c r="J12" i="10"/>
  <c r="J14" i="10"/>
  <c r="J13" i="10" l="1"/>
  <c r="J16" i="10" s="1"/>
</calcChain>
</file>

<file path=xl/sharedStrings.xml><?xml version="1.0" encoding="utf-8"?>
<sst xmlns="http://schemas.openxmlformats.org/spreadsheetml/2006/main" count="147" uniqueCount="97">
  <si>
    <t>A&amp;B</t>
  </si>
  <si>
    <t>AFRD2</t>
  </si>
  <si>
    <t>BID</t>
  </si>
  <si>
    <t>Milner</t>
  </si>
  <si>
    <t>Minidoka</t>
  </si>
  <si>
    <t>NSCC</t>
  </si>
  <si>
    <t>TFCC</t>
  </si>
  <si>
    <t>Total Supply</t>
  </si>
  <si>
    <t>Total</t>
  </si>
  <si>
    <t>Shortfall</t>
  </si>
  <si>
    <t>Minidoka Credit Adjustment</t>
  </si>
  <si>
    <t>Natural Flow Adjustment</t>
  </si>
  <si>
    <t>RISD</t>
  </si>
  <si>
    <t>Preliminary Storage Allocation</t>
  </si>
  <si>
    <t>WD01 summary of adjustments</t>
  </si>
  <si>
    <t>Data Sources:</t>
  </si>
  <si>
    <t>Monthly Total Precipitation</t>
  </si>
  <si>
    <t>April</t>
  </si>
  <si>
    <t>May</t>
  </si>
  <si>
    <t>June</t>
  </si>
  <si>
    <t>Snake above American Falls</t>
  </si>
  <si>
    <t xml:space="preserve">NRCS Precipitation Data: </t>
  </si>
  <si>
    <t>https://www.wcc.nrcs.usda.gov/basin.html</t>
  </si>
  <si>
    <t>National Weater Service:</t>
  </si>
  <si>
    <t>Total For Month</t>
  </si>
  <si>
    <t>Departure from Normal</t>
  </si>
  <si>
    <t>% of Normal</t>
  </si>
  <si>
    <t>BID is "13080500 MINIDKA S(27B)"</t>
  </si>
  <si>
    <t>A&amp;B is "13085500 A &amp; B IRR DIST"</t>
  </si>
  <si>
    <t>AFRD2 is 13086530 RES DIST #2</t>
  </si>
  <si>
    <t>Milner is "13086000 MILNER IRRIG"</t>
  </si>
  <si>
    <t>NSCC is "13087000 NRTHSDE TF(28A"</t>
  </si>
  <si>
    <t>TFCC is "13087500 TWIN FALLS SOU"</t>
  </si>
  <si>
    <t>Minidoka is "13080000 MINIDKA N(27A)"</t>
  </si>
  <si>
    <t>Element:  Precipitation</t>
  </si>
  <si>
    <t>Parameter:  Percent POR Average</t>
  </si>
  <si>
    <t>Date, Frequency, and Duration</t>
  </si>
  <si>
    <t>Frequency:  Monthly</t>
  </si>
  <si>
    <t>Duration:  Custom Months</t>
  </si>
  <si>
    <t>Date (End of Period)</t>
  </si>
  <si>
    <t>Month: April</t>
  </si>
  <si>
    <t>Part:  End of Month</t>
  </si>
  <si>
    <t>[Precipitation Data]</t>
  </si>
  <si>
    <t>[Temperature Data]</t>
  </si>
  <si>
    <t>Departure From Normal</t>
  </si>
  <si>
    <t>NRCS</t>
  </si>
  <si>
    <t>From map use values for "Snake Basin Above Heise"</t>
  </si>
  <si>
    <t>Predicted Natural Flow 8/1 to 10/31</t>
  </si>
  <si>
    <t>Predicted Storage Allocation</t>
  </si>
  <si>
    <t>Diverted and Predicted Natural Flow Supply</t>
  </si>
  <si>
    <t>Change in Predicted Natural Flow Supply From July to August</t>
  </si>
  <si>
    <t xml:space="preserve">Change in Predicted Storage Allocation From July to August </t>
  </si>
  <si>
    <t>Change in Total Supply From July to August</t>
  </si>
  <si>
    <t>Change in RISD From July to August</t>
  </si>
  <si>
    <t>Natural Flow Diverted 4/1 to 7/31</t>
  </si>
  <si>
    <t>Change since July 1 shortfall</t>
  </si>
  <si>
    <t>Estimated Time of Need</t>
  </si>
  <si>
    <t>Natural Flow Adjustments</t>
  </si>
  <si>
    <t>Natural Flow Diverted 4/1 to 8/15</t>
  </si>
  <si>
    <t>Predicted Natural Flow 8/16 to 10/31</t>
  </si>
  <si>
    <t>August 15 Shortfall using 2005 as analog year</t>
  </si>
  <si>
    <t>August 15 Shortfall using 2015 as an analogous year</t>
  </si>
  <si>
    <t>August 15 Shortfall &amp; Time of Need using 2018 as analog year</t>
  </si>
  <si>
    <t>based on WRA</t>
  </si>
  <si>
    <t xml:space="preserve">AFRD2 </t>
  </si>
  <si>
    <t>Time of Need dates based on WRA remaining storage which likely includes adjustments</t>
  </si>
  <si>
    <t>Preliminary Storage Report dated 6/27/2025</t>
  </si>
  <si>
    <t>From Storage Report Table 2 pg 20</t>
  </si>
  <si>
    <t>Natural Flow Diverted through 8/15</t>
  </si>
  <si>
    <t>Predicted Natural Flow 8/16 - 10/31</t>
  </si>
  <si>
    <t>8/21/2025  Water Rights Accounting Report Page 290 "SWID 01-00023 DELIVERY DATA" for BID, Milner (see box below) &amp; CFS spreadsheet (2024-2025)_7-1.xlxs "SWC calc" tab</t>
  </si>
  <si>
    <t>DS RISD Calculator_2025_6thMethodology_August_15.xlsx</t>
  </si>
  <si>
    <t>A&amp;B2025.xlsx - IY 2025 tab, AFRD2-2025.xlsx - IY 2025 tab, MIDBID_2025.xlsx-2025 NF tab, Milner2025.xlsx - IY 2025 tab, NSCC2025.xlsx - IY 2025 tab, TFCC2025 - IT 2025 tab.xlsx</t>
  </si>
  <si>
    <t>A&amp;B2025.xlsx - IY 2025 tab, AFRD2-2025.xlsx - IY 2025 tab, MIDBID_2025.xlsx-2025 NF tab, Milner2025.xlsx - IY 2025 tab, NSCC2025.xlsx - IY 2025 tab, TFCC2025 - IY 2025 tab.xlsx</t>
  </si>
  <si>
    <t>Time of Need</t>
  </si>
  <si>
    <t>TFCC_StorageUse_TimeOfNeed_AnalogYear_Aug15.xlsx 2005 - August 15 tab &amp; AFRD2_StorageUse_TimeOfNeed_AnalogYear_Aug15 2005 - August 15 tab</t>
  </si>
  <si>
    <t>Note: Time of Need date determination is based on preliminary storage allocations minus daily storage use, adjusted for Minidoka Credit. The date may differ from date determined using "Remaining Storage" from WRA daily reports since WRA reports include some storage leases whose purpose cannot be determined at the time of calculations. These leases may be for conversions or could be assignments for other mitigation reasons or other.</t>
  </si>
  <si>
    <t>https://www.weather.gov/boi/WeatherStats</t>
  </si>
  <si>
    <t xml:space="preserve">July </t>
  </si>
  <si>
    <t>Aug</t>
  </si>
  <si>
    <t>Apr - June</t>
  </si>
  <si>
    <t>NWCC iMap</t>
  </si>
  <si>
    <t>Basin Conditions</t>
  </si>
  <si>
    <t>July</t>
  </si>
  <si>
    <t>Year:  current year</t>
  </si>
  <si>
    <t>July Order</t>
  </si>
  <si>
    <t>normal</t>
  </si>
  <si>
    <t>using the link on line 33 does not give a POR option</t>
  </si>
  <si>
    <t>August 15 order</t>
  </si>
  <si>
    <t>data accessed on 8/29/2025</t>
  </si>
  <si>
    <t>July order was percent NRCS 1990-2020</t>
  </si>
  <si>
    <t>Percent of 1981-2010 average</t>
  </si>
  <si>
    <t>"Percent of POR Average" using link on H50</t>
  </si>
  <si>
    <t>July Order - Percent of NRCS 1991-2020</t>
  </si>
  <si>
    <t>Starting in 2025 use Percent NRCS 1991-2020 Average in 2025</t>
  </si>
  <si>
    <t>Percent NRCS 1990-2020 Average</t>
  </si>
  <si>
    <t>pulled 8/29/2025, used in August 15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</si>
</sst>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name val="Arial"/>
      <family val="2"/>
    </font>
    <font>
      <u/>
      <sz val="11"/>
      <color theme="10"/>
      <name val="Calibri"/>
      <family val="2"/>
      <scheme val="minor"/>
    </font>
    <font>
      <sz val="18"/>
      <color theme="3"/>
      <name val="Cambria"/>
      <family val="2"/>
      <scheme val="major"/>
    </font>
    <font>
      <sz val="11"/>
      <color theme="10"/>
      <name val="Calibri"/>
      <family val="2"/>
      <scheme val="minor"/>
    </font>
    <font>
      <sz val="11"/>
      <color rgb="FF00B05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00"/>
        <bgColor indexed="64"/>
      </patternFill>
    </fill>
  </fills>
  <borders count="18">
    <border>
      <left/>
      <right/>
      <top/>
      <bottom/>
      <diagonal/>
    </border>
    <border>
      <left/>
      <right/>
      <top style="thin">
        <color indexed="64"/>
      </top>
      <bottom style="double">
        <color indexed="64"/>
      </bottom>
      <diagonal/>
    </border>
    <border>
      <left/>
      <right/>
      <top/>
      <bottom style="thin">
        <color indexed="64"/>
      </bottom>
      <diagonal/>
    </border>
    <border>
      <left/>
      <right/>
      <top style="double">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bottom style="double">
        <color auto="1"/>
      </bottom>
      <diagonal/>
    </border>
  </borders>
  <cellStyleXfs count="392">
    <xf numFmtId="0" fontId="0" fillId="0" borderId="0"/>
    <xf numFmtId="43" fontId="1" fillId="0" borderId="0" applyFont="0" applyFill="0" applyBorder="0" applyAlignment="0" applyProtection="0"/>
    <xf numFmtId="0" fontId="5" fillId="0" borderId="0" applyNumberFormat="0" applyFill="0" applyBorder="0" applyAlignment="0" applyProtection="0"/>
    <xf numFmtId="0" fontId="6" fillId="0" borderId="5" applyNumberFormat="0" applyFill="0" applyAlignment="0" applyProtection="0"/>
    <xf numFmtId="0" fontId="7" fillId="0" borderId="6" applyNumberFormat="0" applyFill="0" applyAlignment="0" applyProtection="0"/>
    <xf numFmtId="0" fontId="8" fillId="0" borderId="7"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8" applyNumberFormat="0" applyAlignment="0" applyProtection="0"/>
    <xf numFmtId="0" fontId="13" fillId="6" borderId="9" applyNumberFormat="0" applyAlignment="0" applyProtection="0"/>
    <xf numFmtId="0" fontId="14" fillId="6" borderId="8" applyNumberFormat="0" applyAlignment="0" applyProtection="0"/>
    <xf numFmtId="0" fontId="15" fillId="0" borderId="10" applyNumberFormat="0" applyFill="0" applyAlignment="0" applyProtection="0"/>
    <xf numFmtId="0" fontId="16" fillId="7" borderId="11" applyNumberFormat="0" applyAlignment="0" applyProtection="0"/>
    <xf numFmtId="0" fontId="17" fillId="0" borderId="0" applyNumberFormat="0" applyFill="0" applyBorder="0" applyAlignment="0" applyProtection="0"/>
    <xf numFmtId="0" fontId="1" fillId="8" borderId="12" applyNumberFormat="0" applyFont="0" applyAlignment="0" applyProtection="0"/>
    <xf numFmtId="0" fontId="18" fillId="0" borderId="0" applyNumberFormat="0" applyFill="0" applyBorder="0" applyAlignment="0" applyProtection="0"/>
    <xf numFmtId="0" fontId="2" fillId="0" borderId="13" applyNumberFormat="0" applyFill="0" applyAlignment="0" applyProtection="0"/>
    <xf numFmtId="0" fontId="4"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 fillId="32" borderId="0" applyNumberFormat="0" applyBorder="0" applyAlignment="0" applyProtection="0"/>
    <xf numFmtId="0" fontId="19" fillId="0" borderId="0"/>
    <xf numFmtId="43" fontId="19" fillId="0" borderId="0" applyFont="0" applyFill="0" applyBorder="0" applyAlignment="0" applyProtection="0"/>
    <xf numFmtId="0" fontId="19" fillId="0" borderId="0"/>
    <xf numFmtId="0" fontId="1" fillId="0" borderId="0"/>
    <xf numFmtId="0" fontId="19" fillId="0" borderId="0"/>
    <xf numFmtId="0" fontId="1" fillId="0" borderId="0"/>
    <xf numFmtId="0" fontId="1" fillId="8" borderId="12" applyNumberFormat="0" applyFont="0" applyAlignment="0" applyProtection="0"/>
    <xf numFmtId="9" fontId="19" fillId="0" borderId="0" applyFont="0" applyFill="0" applyBorder="0" applyAlignment="0" applyProtection="0"/>
    <xf numFmtId="0" fontId="19" fillId="0" borderId="0"/>
    <xf numFmtId="9"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8" borderId="12" applyNumberFormat="0" applyFont="0" applyAlignment="0" applyProtection="0"/>
    <xf numFmtId="0" fontId="1" fillId="8" borderId="12" applyNumberFormat="0" applyFont="0" applyAlignment="0" applyProtection="0"/>
    <xf numFmtId="9" fontId="1" fillId="0" borderId="0" applyFont="0" applyFill="0" applyBorder="0" applyAlignment="0" applyProtection="0"/>
    <xf numFmtId="9" fontId="19"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9" fillId="0" borderId="0"/>
    <xf numFmtId="43" fontId="19" fillId="0" borderId="0" applyFont="0" applyFill="0" applyBorder="0" applyAlignment="0" applyProtection="0"/>
    <xf numFmtId="0" fontId="19"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0" fontId="1" fillId="0" borderId="0"/>
    <xf numFmtId="0" fontId="1" fillId="8" borderId="12"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8" borderId="12" applyNumberFormat="0" applyFont="0" applyAlignment="0" applyProtection="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8" borderId="12"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12"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0" fontId="1" fillId="0" borderId="0"/>
    <xf numFmtId="0" fontId="1" fillId="8" borderId="12"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9"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0" fontId="1" fillId="0" borderId="0"/>
    <xf numFmtId="0" fontId="1" fillId="8" borderId="12"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0" fontId="1" fillId="0" borderId="0"/>
    <xf numFmtId="0" fontId="1" fillId="8" borderId="12"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12"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9" fillId="0" borderId="0" applyFont="0" applyFill="0" applyBorder="0" applyAlignment="0" applyProtection="0"/>
    <xf numFmtId="0" fontId="19" fillId="0" borderId="0"/>
    <xf numFmtId="0" fontId="1" fillId="0" borderId="0"/>
    <xf numFmtId="0" fontId="1" fillId="0" borderId="0"/>
    <xf numFmtId="9" fontId="19" fillId="0" borderId="0" applyFont="0" applyFill="0" applyBorder="0" applyAlignment="0" applyProtection="0"/>
    <xf numFmtId="9" fontId="19" fillId="0" borderId="0" applyFont="0" applyFill="0" applyBorder="0" applyAlignment="0" applyProtection="0"/>
  </cellStyleXfs>
  <cellXfs count="78">
    <xf numFmtId="0" fontId="0" fillId="0" borderId="0" xfId="0"/>
    <xf numFmtId="0" fontId="3" fillId="0" borderId="0" xfId="0" applyFont="1"/>
    <xf numFmtId="164" fontId="0" fillId="0" borderId="0" xfId="0" applyNumberFormat="1"/>
    <xf numFmtId="0" fontId="3" fillId="33" borderId="4" xfId="0" applyFont="1" applyFill="1" applyBorder="1" applyAlignment="1">
      <alignment horizontal="center"/>
    </xf>
    <xf numFmtId="0" fontId="0" fillId="33" borderId="1" xfId="0" applyFill="1" applyBorder="1" applyAlignment="1">
      <alignment horizontal="center" wrapText="1"/>
    </xf>
    <xf numFmtId="37" fontId="3" fillId="33" borderId="0" xfId="0" applyNumberFormat="1" applyFont="1" applyFill="1" applyAlignment="1">
      <alignment horizontal="center"/>
    </xf>
    <xf numFmtId="9" fontId="0" fillId="0" borderId="0" xfId="52" applyFont="1"/>
    <xf numFmtId="0" fontId="0" fillId="0" borderId="0" xfId="0" applyAlignment="1">
      <alignment horizontal="right"/>
    </xf>
    <xf numFmtId="0" fontId="20" fillId="0" borderId="0" xfId="95"/>
    <xf numFmtId="0" fontId="0" fillId="0" borderId="0" xfId="0" applyAlignment="1">
      <alignment horizontal="center" vertical="center"/>
    </xf>
    <xf numFmtId="0" fontId="2" fillId="0" borderId="0" xfId="0" applyFont="1"/>
    <xf numFmtId="0" fontId="0" fillId="0" borderId="0" xfId="0" applyAlignment="1">
      <alignment horizontal="center"/>
    </xf>
    <xf numFmtId="0" fontId="22" fillId="0" borderId="0" xfId="95" applyFont="1"/>
    <xf numFmtId="37" fontId="0" fillId="0" borderId="0" xfId="1" applyNumberFormat="1" applyFont="1" applyAlignment="1">
      <alignment horizontal="center" vertical="center"/>
    </xf>
    <xf numFmtId="3" fontId="0" fillId="34" borderId="0" xfId="0" applyNumberFormat="1" applyFill="1" applyAlignment="1">
      <alignment horizontal="center"/>
    </xf>
    <xf numFmtId="3" fontId="0" fillId="34" borderId="0" xfId="0" applyNumberFormat="1" applyFill="1" applyAlignment="1">
      <alignment horizontal="center" vertical="center"/>
    </xf>
    <xf numFmtId="37" fontId="0" fillId="0" borderId="0" xfId="1" quotePrefix="1" applyNumberFormat="1" applyFont="1" applyAlignment="1">
      <alignment horizontal="center"/>
    </xf>
    <xf numFmtId="37" fontId="0" fillId="0" borderId="0" xfId="1" applyNumberFormat="1" applyFont="1" applyAlignment="1">
      <alignment horizontal="center"/>
    </xf>
    <xf numFmtId="164" fontId="0" fillId="0" borderId="1" xfId="1" applyNumberFormat="1" applyFont="1" applyBorder="1" applyAlignment="1">
      <alignment horizontal="center" wrapText="1"/>
    </xf>
    <xf numFmtId="0" fontId="0" fillId="34" borderId="1" xfId="0" applyFill="1" applyBorder="1" applyAlignment="1">
      <alignment horizontal="center" vertical="center" wrapText="1"/>
    </xf>
    <xf numFmtId="37" fontId="0" fillId="0" borderId="2" xfId="1" applyNumberFormat="1" applyFont="1" applyBorder="1" applyAlignment="1">
      <alignment horizontal="center"/>
    </xf>
    <xf numFmtId="3" fontId="0" fillId="34" borderId="2" xfId="0" applyNumberFormat="1" applyFill="1" applyBorder="1" applyAlignment="1">
      <alignment horizontal="center"/>
    </xf>
    <xf numFmtId="3" fontId="0" fillId="34" borderId="2" xfId="0" applyNumberFormat="1" applyFill="1" applyBorder="1" applyAlignment="1">
      <alignment horizontal="center" vertical="center"/>
    </xf>
    <xf numFmtId="0" fontId="3" fillId="0" borderId="0" xfId="0" applyFont="1" applyAlignment="1">
      <alignment horizontal="center"/>
    </xf>
    <xf numFmtId="0" fontId="0" fillId="0" borderId="1" xfId="0" applyBorder="1" applyAlignment="1">
      <alignment horizontal="center" wrapText="1"/>
    </xf>
    <xf numFmtId="0" fontId="3" fillId="0" borderId="4" xfId="0" applyFont="1" applyBorder="1" applyAlignment="1">
      <alignment horizontal="center"/>
    </xf>
    <xf numFmtId="37" fontId="3" fillId="0" borderId="0" xfId="0" applyNumberFormat="1" applyFont="1"/>
    <xf numFmtId="164" fontId="3" fillId="0" borderId="0" xfId="0" applyNumberFormat="1" applyFont="1"/>
    <xf numFmtId="37" fontId="0" fillId="0" borderId="0" xfId="0" applyNumberFormat="1"/>
    <xf numFmtId="0" fontId="0" fillId="0" borderId="1" xfId="0" applyBorder="1" applyAlignment="1">
      <alignment horizontal="center" vertical="center" wrapText="1"/>
    </xf>
    <xf numFmtId="3" fontId="0" fillId="35" borderId="0" xfId="0" applyNumberFormat="1" applyFill="1" applyAlignment="1">
      <alignment horizontal="center"/>
    </xf>
    <xf numFmtId="37" fontId="0" fillId="35" borderId="0" xfId="0" applyNumberFormat="1" applyFill="1" applyAlignment="1">
      <alignment horizontal="center"/>
    </xf>
    <xf numFmtId="37" fontId="0" fillId="35" borderId="2" xfId="0" applyNumberFormat="1" applyFill="1" applyBorder="1" applyAlignment="1">
      <alignment horizontal="center"/>
    </xf>
    <xf numFmtId="37" fontId="0" fillId="35" borderId="0" xfId="1" applyNumberFormat="1" applyFont="1" applyFill="1" applyAlignment="1">
      <alignment horizontal="center" vertical="center"/>
    </xf>
    <xf numFmtId="37" fontId="0" fillId="35" borderId="2" xfId="1" applyNumberFormat="1" applyFont="1" applyFill="1" applyBorder="1" applyAlignment="1">
      <alignment horizontal="center" vertical="center"/>
    </xf>
    <xf numFmtId="3" fontId="0" fillId="35" borderId="2" xfId="0" applyNumberFormat="1" applyFill="1" applyBorder="1" applyAlignment="1">
      <alignment horizontal="center"/>
    </xf>
    <xf numFmtId="3" fontId="0" fillId="35" borderId="0" xfId="0" applyNumberFormat="1" applyFill="1" applyAlignment="1">
      <alignment horizontal="center" vertical="center"/>
    </xf>
    <xf numFmtId="3" fontId="0" fillId="35" borderId="2" xfId="0" applyNumberFormat="1" applyFill="1" applyBorder="1" applyAlignment="1">
      <alignment horizontal="center" vertical="center"/>
    </xf>
    <xf numFmtId="0" fontId="0" fillId="33" borderId="0" xfId="0" applyFill="1"/>
    <xf numFmtId="0" fontId="0" fillId="33" borderId="2" xfId="0" applyFill="1" applyBorder="1"/>
    <xf numFmtId="0" fontId="0" fillId="33" borderId="17" xfId="0" applyFill="1" applyBorder="1" applyAlignment="1">
      <alignment horizontal="center" wrapText="1"/>
    </xf>
    <xf numFmtId="0" fontId="3" fillId="33" borderId="0" xfId="0" applyFont="1" applyFill="1" applyAlignment="1">
      <alignment horizontal="center"/>
    </xf>
    <xf numFmtId="3" fontId="3" fillId="33" borderId="0" xfId="1" applyNumberFormat="1" applyFont="1" applyFill="1" applyAlignment="1">
      <alignment horizontal="center"/>
    </xf>
    <xf numFmtId="37" fontId="3" fillId="33" borderId="0" xfId="1" applyNumberFormat="1" applyFont="1" applyFill="1" applyAlignment="1">
      <alignment horizontal="center"/>
    </xf>
    <xf numFmtId="37" fontId="3" fillId="33" borderId="0" xfId="1" applyNumberFormat="1" applyFont="1" applyFill="1" applyBorder="1" applyAlignment="1">
      <alignment horizontal="center"/>
    </xf>
    <xf numFmtId="3" fontId="0" fillId="33" borderId="0" xfId="0" applyNumberFormat="1" applyFill="1" applyAlignment="1">
      <alignment horizontal="center"/>
    </xf>
    <xf numFmtId="14" fontId="0" fillId="33" borderId="0" xfId="0" applyNumberFormat="1" applyFill="1" applyAlignment="1">
      <alignment horizontal="center"/>
    </xf>
    <xf numFmtId="3" fontId="1" fillId="33" borderId="0" xfId="1" applyNumberFormat="1" applyFont="1" applyFill="1" applyAlignment="1">
      <alignment horizontal="center"/>
    </xf>
    <xf numFmtId="37" fontId="3" fillId="33" borderId="2" xfId="1" applyNumberFormat="1" applyFont="1" applyFill="1" applyBorder="1" applyAlignment="1">
      <alignment horizontal="center"/>
    </xf>
    <xf numFmtId="37" fontId="3" fillId="33" borderId="2" xfId="0" applyNumberFormat="1" applyFont="1" applyFill="1" applyBorder="1" applyAlignment="1">
      <alignment horizontal="center"/>
    </xf>
    <xf numFmtId="0" fontId="0" fillId="33" borderId="0" xfId="0" applyFill="1" applyAlignment="1">
      <alignment horizontal="center"/>
    </xf>
    <xf numFmtId="14" fontId="0" fillId="33" borderId="2" xfId="0" applyNumberFormat="1" applyFill="1" applyBorder="1" applyAlignment="1">
      <alignment horizontal="center"/>
    </xf>
    <xf numFmtId="3" fontId="0" fillId="33" borderId="2" xfId="0" applyNumberFormat="1" applyFill="1" applyBorder="1" applyAlignment="1">
      <alignment horizontal="center"/>
    </xf>
    <xf numFmtId="14" fontId="0" fillId="0" borderId="0" xfId="0" applyNumberFormat="1"/>
    <xf numFmtId="0" fontId="0" fillId="33" borderId="14" xfId="0" applyFill="1" applyBorder="1" applyAlignment="1">
      <alignment horizontal="center" wrapText="1"/>
    </xf>
    <xf numFmtId="0" fontId="0" fillId="0" borderId="16" xfId="0" applyBorder="1"/>
    <xf numFmtId="0" fontId="0" fillId="0" borderId="15" xfId="0" applyBorder="1" applyAlignment="1">
      <alignment vertical="center"/>
    </xf>
    <xf numFmtId="0" fontId="0" fillId="0" borderId="0" xfId="0" applyAlignment="1">
      <alignment vertical="top"/>
    </xf>
    <xf numFmtId="165" fontId="23" fillId="0" borderId="0" xfId="0" applyNumberFormat="1" applyFont="1"/>
    <xf numFmtId="165" fontId="23" fillId="35" borderId="0" xfId="0" applyNumberFormat="1" applyFont="1" applyFill="1"/>
    <xf numFmtId="0" fontId="23" fillId="0" borderId="0" xfId="0" applyFont="1"/>
    <xf numFmtId="9" fontId="23" fillId="0" borderId="0" xfId="52" applyFont="1"/>
    <xf numFmtId="9" fontId="0" fillId="0" borderId="0" xfId="0" applyNumberFormat="1"/>
    <xf numFmtId="3" fontId="3" fillId="0" borderId="0" xfId="0" applyNumberFormat="1" applyFont="1"/>
    <xf numFmtId="2" fontId="0" fillId="0" borderId="0" xfId="0" applyNumberFormat="1"/>
    <xf numFmtId="37" fontId="0" fillId="33" borderId="0" xfId="0" applyNumberFormat="1" applyFill="1" applyAlignment="1">
      <alignment horizontal="center"/>
    </xf>
    <xf numFmtId="37" fontId="3" fillId="33" borderId="3" xfId="1" applyNumberFormat="1" applyFont="1" applyFill="1" applyBorder="1" applyAlignment="1">
      <alignment horizontal="center"/>
    </xf>
    <xf numFmtId="14" fontId="0" fillId="33" borderId="0" xfId="52" applyNumberFormat="1" applyFont="1" applyFill="1" applyAlignment="1"/>
    <xf numFmtId="14" fontId="0" fillId="33" borderId="0" xfId="52" applyNumberFormat="1" applyFont="1" applyFill="1" applyAlignment="1">
      <alignment horizontal="center"/>
    </xf>
    <xf numFmtId="3" fontId="1" fillId="33" borderId="0" xfId="46" applyNumberFormat="1" applyFill="1" applyAlignment="1">
      <alignment horizontal="center"/>
    </xf>
    <xf numFmtId="3" fontId="0" fillId="33" borderId="0" xfId="0" applyNumberFormat="1" applyFill="1" applyAlignment="1">
      <alignment horizontal="center" vertical="center"/>
    </xf>
    <xf numFmtId="3" fontId="3" fillId="33" borderId="0" xfId="1" applyNumberFormat="1" applyFont="1" applyFill="1" applyBorder="1" applyAlignment="1">
      <alignment horizontal="center"/>
    </xf>
    <xf numFmtId="14" fontId="0" fillId="33" borderId="2" xfId="52" applyNumberFormat="1" applyFont="1" applyFill="1" applyBorder="1" applyAlignment="1">
      <alignment horizontal="center"/>
    </xf>
    <xf numFmtId="9" fontId="23" fillId="0" borderId="0" xfId="0" applyNumberFormat="1" applyFont="1" applyAlignment="1">
      <alignment horizontal="right"/>
    </xf>
    <xf numFmtId="9" fontId="0" fillId="0" borderId="0" xfId="0" applyNumberFormat="1" applyAlignment="1">
      <alignment horizontal="right"/>
    </xf>
    <xf numFmtId="0" fontId="0" fillId="36" borderId="0" xfId="0" applyFill="1"/>
    <xf numFmtId="0" fontId="0" fillId="35" borderId="0" xfId="0" applyFill="1"/>
    <xf numFmtId="9" fontId="0" fillId="35" borderId="0" xfId="0" applyNumberFormat="1" applyFill="1"/>
  </cellXfs>
  <cellStyles count="392">
    <cellStyle name="20% - Accent1" xfId="20" builtinId="30" customBuiltin="1"/>
    <cellStyle name="20% - Accent1 2" xfId="53" xr:uid="{00000000-0005-0000-0000-000001000000}"/>
    <cellStyle name="20% - Accent1 2 2" xfId="123" xr:uid="{E9B657A7-407D-4D54-93E7-024CF60CEF03}"/>
    <cellStyle name="20% - Accent1 2 2 2" xfId="240" xr:uid="{AA42BE06-A651-4F90-BEBA-88BF9F9EEF17}"/>
    <cellStyle name="20% - Accent1 2 3" xfId="181" xr:uid="{E721BBCD-7F17-4995-9266-7554076FB300}"/>
    <cellStyle name="20% - Accent1 2 4" xfId="295" xr:uid="{32CB093E-F627-48CE-B582-89A277EDC1A8}"/>
    <cellStyle name="20% - Accent1 2 5" xfId="349" xr:uid="{EF7764CC-9217-48DB-BBB1-89DA24BE67A5}"/>
    <cellStyle name="20% - Accent1 3" xfId="54" xr:uid="{00000000-0005-0000-0000-000002000000}"/>
    <cellStyle name="20% - Accent1 3 2" xfId="141" xr:uid="{392A0F74-0760-44BA-9665-1B9BBE86C97C}"/>
    <cellStyle name="20% - Accent1 3 2 2" xfId="258" xr:uid="{DA5F6B6B-9F05-44E8-8176-5C3DF5626B4D}"/>
    <cellStyle name="20% - Accent1 3 3" xfId="204" xr:uid="{F331ACB3-187A-42F5-A8A5-D04866F295C1}"/>
    <cellStyle name="20% - Accent1 3 4" xfId="313" xr:uid="{68BD542D-5757-48A4-8150-EFD657FEF73B}"/>
    <cellStyle name="20% - Accent1 3 5" xfId="367" xr:uid="{473A0B1B-130D-45B7-B518-096411A74588}"/>
    <cellStyle name="20% - Accent1 4" xfId="107" xr:uid="{F75A9D4C-DE8B-43EA-90AB-E2C52BD478F7}"/>
    <cellStyle name="20% - Accent1 4 2" xfId="224" xr:uid="{7B03C96E-D15B-4BEA-BD4D-036D46C329D4}"/>
    <cellStyle name="20% - Accent1 5" xfId="166" xr:uid="{3207E5A0-DFD2-4E38-83AF-FBC9B249CB14}"/>
    <cellStyle name="20% - Accent1 6" xfId="279" xr:uid="{3C65D82E-13E2-4091-BB2D-869345CA2B9D}"/>
    <cellStyle name="20% - Accent1 7" xfId="333" xr:uid="{E5A1C612-00FA-4313-B176-5996ADBD9881}"/>
    <cellStyle name="20% - Accent2" xfId="24" builtinId="34" customBuiltin="1"/>
    <cellStyle name="20% - Accent2 2" xfId="55" xr:uid="{00000000-0005-0000-0000-000004000000}"/>
    <cellStyle name="20% - Accent2 2 2" xfId="125" xr:uid="{58DB0220-C6BB-4E36-B805-4952D66CB76E}"/>
    <cellStyle name="20% - Accent2 2 2 2" xfId="242" xr:uid="{5607BFE9-3C6B-4616-935F-0ADDBF684AB7}"/>
    <cellStyle name="20% - Accent2 2 3" xfId="189" xr:uid="{693D8F86-25D5-4346-B09F-C68744E5BD80}"/>
    <cellStyle name="20% - Accent2 2 4" xfId="297" xr:uid="{B0D7A925-154E-40EC-9013-8DA0F6E6CFE8}"/>
    <cellStyle name="20% - Accent2 2 5" xfId="351" xr:uid="{F3EB16FC-8A67-4397-92AB-7A77D06C286F}"/>
    <cellStyle name="20% - Accent2 3" xfId="56" xr:uid="{00000000-0005-0000-0000-000005000000}"/>
    <cellStyle name="20% - Accent2 3 2" xfId="143" xr:uid="{DB99601B-D7FB-4836-93A2-2C6C5DF4AF93}"/>
    <cellStyle name="20% - Accent2 3 2 2" xfId="260" xr:uid="{B8DEB7FE-AEC2-4987-81BE-480DFFAB155A}"/>
    <cellStyle name="20% - Accent2 3 3" xfId="206" xr:uid="{EC2067F9-906E-46E1-A9F3-783B19F03853}"/>
    <cellStyle name="20% - Accent2 3 4" xfId="315" xr:uid="{741B01D3-C258-42C2-80C6-47F229302C88}"/>
    <cellStyle name="20% - Accent2 3 5" xfId="369" xr:uid="{C7970624-7603-427E-B84D-DE8BE30584B0}"/>
    <cellStyle name="20% - Accent2 4" xfId="109" xr:uid="{B41061DB-5F45-4393-8477-57F71737227F}"/>
    <cellStyle name="20% - Accent2 4 2" xfId="226" xr:uid="{BACB5E17-0968-40FE-A78F-3A6D4B9B9FA0}"/>
    <cellStyle name="20% - Accent2 5" xfId="168" xr:uid="{C17A034C-DAC3-44F1-AA04-894C92B2C6C3}"/>
    <cellStyle name="20% - Accent2 6" xfId="281" xr:uid="{C58C4E18-6799-42EB-B858-3A534A39F921}"/>
    <cellStyle name="20% - Accent2 7" xfId="335" xr:uid="{BB4C643A-1831-4E30-8031-BF2967444EBB}"/>
    <cellStyle name="20% - Accent3" xfId="28" builtinId="38" customBuiltin="1"/>
    <cellStyle name="20% - Accent3 2" xfId="57" xr:uid="{00000000-0005-0000-0000-000007000000}"/>
    <cellStyle name="20% - Accent3 2 2" xfId="127" xr:uid="{502EF018-740C-4DFA-AD02-8B3B36C1694D}"/>
    <cellStyle name="20% - Accent3 2 2 2" xfId="244" xr:uid="{0234D78E-79C6-4442-8977-E0D5FF6C4B64}"/>
    <cellStyle name="20% - Accent3 2 3" xfId="193" xr:uid="{A3047FA4-A9F5-4952-B1E5-A1DE7B3B9657}"/>
    <cellStyle name="20% - Accent3 2 4" xfId="299" xr:uid="{6F6089AE-26D2-4B6D-87AA-8A7EA68F6944}"/>
    <cellStyle name="20% - Accent3 2 5" xfId="353" xr:uid="{C0C92428-BBBE-4A1E-8AC9-1BD0AAB66689}"/>
    <cellStyle name="20% - Accent3 3" xfId="58" xr:uid="{00000000-0005-0000-0000-000008000000}"/>
    <cellStyle name="20% - Accent3 3 2" xfId="145" xr:uid="{314D63B9-9151-48AA-8E86-C502249F2CFE}"/>
    <cellStyle name="20% - Accent3 3 2 2" xfId="262" xr:uid="{10AC497D-DBBD-48EB-9206-FBF5C1E2A111}"/>
    <cellStyle name="20% - Accent3 3 3" xfId="208" xr:uid="{82EB7CC0-D159-4404-AE91-105CB7651196}"/>
    <cellStyle name="20% - Accent3 3 4" xfId="317" xr:uid="{93D8BB4D-B2DF-4FAE-979D-8EE8ACB196EC}"/>
    <cellStyle name="20% - Accent3 3 5" xfId="371" xr:uid="{D1D9692C-C81D-4F4B-83E6-2CFC52AC3D88}"/>
    <cellStyle name="20% - Accent3 4" xfId="111" xr:uid="{2A6C97C4-9860-41A7-9B9A-1C5D15CE36AA}"/>
    <cellStyle name="20% - Accent3 4 2" xfId="228" xr:uid="{4FC2CF3E-C49B-45E6-93CC-35CB1FD4D977}"/>
    <cellStyle name="20% - Accent3 5" xfId="170" xr:uid="{416657EC-6729-4F2C-AD6B-8FDEFF019C97}"/>
    <cellStyle name="20% - Accent3 6" xfId="283" xr:uid="{130E6127-6BF7-4622-9082-A57C54769323}"/>
    <cellStyle name="20% - Accent3 7" xfId="337" xr:uid="{F4C17FBA-3F65-4448-B190-F7E33681C3D1}"/>
    <cellStyle name="20% - Accent4" xfId="32" builtinId="42" customBuiltin="1"/>
    <cellStyle name="20% - Accent4 2" xfId="59" xr:uid="{00000000-0005-0000-0000-00000A000000}"/>
    <cellStyle name="20% - Accent4 2 2" xfId="129" xr:uid="{1CAD749A-7E55-4B23-8A19-5ED9AF7AA6D4}"/>
    <cellStyle name="20% - Accent4 2 2 2" xfId="246" xr:uid="{F6964310-5387-4B42-AD3E-9A2D503F8A81}"/>
    <cellStyle name="20% - Accent4 2 3" xfId="184" xr:uid="{125297A8-0251-4AF6-BD47-7095B360487A}"/>
    <cellStyle name="20% - Accent4 2 4" xfId="301" xr:uid="{D0AA620C-332B-4EA7-B311-4343DD4FA0F2}"/>
    <cellStyle name="20% - Accent4 2 5" xfId="355" xr:uid="{33AF453F-9BC3-41E7-B454-848CDCB41491}"/>
    <cellStyle name="20% - Accent4 3" xfId="60" xr:uid="{00000000-0005-0000-0000-00000B000000}"/>
    <cellStyle name="20% - Accent4 3 2" xfId="147" xr:uid="{B83CA2BE-F14C-4DE9-8C28-21BDAB6A874D}"/>
    <cellStyle name="20% - Accent4 3 2 2" xfId="264" xr:uid="{F741B364-C8CF-4E4E-B09C-005F3F90FAE9}"/>
    <cellStyle name="20% - Accent4 3 3" xfId="210" xr:uid="{D2E39FF1-E2FC-4EFD-ACEB-481FD61F42F1}"/>
    <cellStyle name="20% - Accent4 3 4" xfId="319" xr:uid="{6FEAA86F-2756-4C4A-A0A0-E4FAA3FC64D4}"/>
    <cellStyle name="20% - Accent4 3 5" xfId="373" xr:uid="{1814B80F-1ED8-48DB-8BD4-0C664E85B867}"/>
    <cellStyle name="20% - Accent4 4" xfId="113" xr:uid="{2446118A-8FBF-422F-9D6D-5CEBF0F61504}"/>
    <cellStyle name="20% - Accent4 4 2" xfId="230" xr:uid="{F8F73176-B62F-4677-87C1-2A54F2BC3915}"/>
    <cellStyle name="20% - Accent4 5" xfId="172" xr:uid="{E12A9D62-F31C-4512-A04D-4B60ED57CE91}"/>
    <cellStyle name="20% - Accent4 6" xfId="285" xr:uid="{D0F6C7E8-4904-41DC-B368-38A4C7290005}"/>
    <cellStyle name="20% - Accent4 7" xfId="339" xr:uid="{E3F57770-83D7-462C-B041-C16D954D4C64}"/>
    <cellStyle name="20% - Accent5" xfId="36" builtinId="46" customBuiltin="1"/>
    <cellStyle name="20% - Accent5 2" xfId="61" xr:uid="{00000000-0005-0000-0000-00000D000000}"/>
    <cellStyle name="20% - Accent5 2 2" xfId="131" xr:uid="{8E0CBDEB-2EDD-424F-A96F-ADBD8E2164A7}"/>
    <cellStyle name="20% - Accent5 2 2 2" xfId="248" xr:uid="{06E3B61E-4BE8-45F6-AEF1-D0EE1FB90899}"/>
    <cellStyle name="20% - Accent5 2 3" xfId="191" xr:uid="{513AE88B-BA41-4263-BB85-8902E7792AB8}"/>
    <cellStyle name="20% - Accent5 2 4" xfId="303" xr:uid="{4B1A174C-473A-43A5-A712-FF7B6A978F47}"/>
    <cellStyle name="20% - Accent5 2 5" xfId="357" xr:uid="{14D5BFB8-39EB-49CD-B792-59413D849853}"/>
    <cellStyle name="20% - Accent5 3" xfId="62" xr:uid="{00000000-0005-0000-0000-00000E000000}"/>
    <cellStyle name="20% - Accent5 3 2" xfId="149" xr:uid="{8D5E8903-5493-49AF-A99F-C9E35817E617}"/>
    <cellStyle name="20% - Accent5 3 2 2" xfId="266" xr:uid="{C24FB40C-5B97-40E2-9FFB-8EC382E58362}"/>
    <cellStyle name="20% - Accent5 3 3" xfId="212" xr:uid="{9C5F64DA-D3A6-4DFB-98B8-714B690F9363}"/>
    <cellStyle name="20% - Accent5 3 4" xfId="321" xr:uid="{B6C127F6-3E89-4030-9529-F7DE8A379B6C}"/>
    <cellStyle name="20% - Accent5 3 5" xfId="375" xr:uid="{9098DB7A-A000-459E-9EA6-7D0FD95DABDD}"/>
    <cellStyle name="20% - Accent5 4" xfId="115" xr:uid="{9761629F-905A-49BA-811D-4C86BE05CD14}"/>
    <cellStyle name="20% - Accent5 4 2" xfId="232" xr:uid="{2209A8D0-4FCB-4022-8CF6-FE6CED47FF34}"/>
    <cellStyle name="20% - Accent5 5" xfId="174" xr:uid="{F835B76F-79E1-4E1B-8F0F-D780EC38166B}"/>
    <cellStyle name="20% - Accent5 6" xfId="287" xr:uid="{A7BABAE1-4231-4E1B-8C04-6FE4183767AA}"/>
    <cellStyle name="20% - Accent5 7" xfId="341" xr:uid="{74E498DB-C4AD-4FCA-82CB-9D990FB9477C}"/>
    <cellStyle name="20% - Accent6" xfId="40" builtinId="50" customBuiltin="1"/>
    <cellStyle name="20% - Accent6 2" xfId="63" xr:uid="{00000000-0005-0000-0000-000010000000}"/>
    <cellStyle name="20% - Accent6 2 2" xfId="133" xr:uid="{C82406CD-5BDB-45C6-8313-48A1E95B2A4D}"/>
    <cellStyle name="20% - Accent6 2 2 2" xfId="250" xr:uid="{F146F080-BF0C-4E72-BDB7-7FD0299C2F70}"/>
    <cellStyle name="20% - Accent6 2 3" xfId="183" xr:uid="{CD0B178D-609D-4C33-A3E3-7FA23295941D}"/>
    <cellStyle name="20% - Accent6 2 4" xfId="305" xr:uid="{1B348621-17DC-4BDC-88F9-CD7BC8C69B7D}"/>
    <cellStyle name="20% - Accent6 2 5" xfId="359" xr:uid="{77CCADF3-D98E-489D-90F6-6668E03736EE}"/>
    <cellStyle name="20% - Accent6 3" xfId="64" xr:uid="{00000000-0005-0000-0000-000011000000}"/>
    <cellStyle name="20% - Accent6 3 2" xfId="151" xr:uid="{C5592515-FD4A-4767-BD49-9707AB1D14EE}"/>
    <cellStyle name="20% - Accent6 3 2 2" xfId="268" xr:uid="{9E985DD5-5978-4C79-A5F1-E52C2DB0F72A}"/>
    <cellStyle name="20% - Accent6 3 3" xfId="214" xr:uid="{7B2DCE41-B217-422F-9DE2-4C8E80C0A777}"/>
    <cellStyle name="20% - Accent6 3 4" xfId="323" xr:uid="{DF9FDFAE-9691-4A4E-9FD3-996AD083C1D8}"/>
    <cellStyle name="20% - Accent6 3 5" xfId="377" xr:uid="{093B69C5-362E-4403-A11B-C15457C0CFC7}"/>
    <cellStyle name="20% - Accent6 4" xfId="117" xr:uid="{F10684C1-A960-41CC-A4E6-4175251BE49E}"/>
    <cellStyle name="20% - Accent6 4 2" xfId="234" xr:uid="{7DD8C042-5657-4D42-87BF-20AAEF048C89}"/>
    <cellStyle name="20% - Accent6 5" xfId="176" xr:uid="{59AB69F4-EA6A-46D7-857C-183A0B36D19C}"/>
    <cellStyle name="20% - Accent6 6" xfId="289" xr:uid="{275BDDC8-1DBA-4777-BDF6-C79AC8F80767}"/>
    <cellStyle name="20% - Accent6 7" xfId="343" xr:uid="{3B091EBA-B8E5-4B1E-A564-440171B9A2F2}"/>
    <cellStyle name="40% - Accent1" xfId="21" builtinId="31" customBuiltin="1"/>
    <cellStyle name="40% - Accent1 2" xfId="65" xr:uid="{00000000-0005-0000-0000-000013000000}"/>
    <cellStyle name="40% - Accent1 2 2" xfId="124" xr:uid="{71C0A455-C929-4D8F-A260-F1DC84C8C7B4}"/>
    <cellStyle name="40% - Accent1 2 2 2" xfId="241" xr:uid="{936A96C9-D42E-4D39-B3F4-8C7630EED229}"/>
    <cellStyle name="40% - Accent1 2 3" xfId="201" xr:uid="{343A1AC4-15A1-4BA1-A224-FED3C45E7E81}"/>
    <cellStyle name="40% - Accent1 2 4" xfId="296" xr:uid="{E943F2B4-AC40-4FAE-9B5C-CA1E861360BC}"/>
    <cellStyle name="40% - Accent1 2 5" xfId="350" xr:uid="{A7811E6C-68F9-411C-A2E5-A05E5ED15145}"/>
    <cellStyle name="40% - Accent1 3" xfId="66" xr:uid="{00000000-0005-0000-0000-000014000000}"/>
    <cellStyle name="40% - Accent1 3 2" xfId="142" xr:uid="{E1F5A023-55C6-4456-9E3C-D7FAA6B7A01A}"/>
    <cellStyle name="40% - Accent1 3 2 2" xfId="259" xr:uid="{E1B16E75-0239-4A10-BE51-5F0777E04F50}"/>
    <cellStyle name="40% - Accent1 3 3" xfId="205" xr:uid="{4BE5EFD7-02D1-4FFE-AA2B-A06C62905F9E}"/>
    <cellStyle name="40% - Accent1 3 4" xfId="314" xr:uid="{D687B501-9770-4E77-9284-8A953085ED88}"/>
    <cellStyle name="40% - Accent1 3 5" xfId="368" xr:uid="{7B9DBFF0-4EAE-4977-B27B-2FC026F22497}"/>
    <cellStyle name="40% - Accent1 4" xfId="108" xr:uid="{25E2545B-D9DA-4631-94BC-ECF916A3A778}"/>
    <cellStyle name="40% - Accent1 4 2" xfId="225" xr:uid="{1583FAF0-456B-4545-8651-62F474D5FB6F}"/>
    <cellStyle name="40% - Accent1 5" xfId="167" xr:uid="{CF41EC19-A935-4EEA-A179-64690481C0A1}"/>
    <cellStyle name="40% - Accent1 6" xfId="280" xr:uid="{B14B98E3-1DA5-4EC7-A42E-50CDF226B471}"/>
    <cellStyle name="40% - Accent1 7" xfId="334" xr:uid="{245250DB-FA32-4806-87BD-C07C305D9A06}"/>
    <cellStyle name="40% - Accent2" xfId="25" builtinId="35" customBuiltin="1"/>
    <cellStyle name="40% - Accent2 2" xfId="67" xr:uid="{00000000-0005-0000-0000-000016000000}"/>
    <cellStyle name="40% - Accent2 2 2" xfId="126" xr:uid="{FDA7A1E7-E216-4015-8CF2-473316AD56E2}"/>
    <cellStyle name="40% - Accent2 2 2 2" xfId="243" xr:uid="{CE260981-53BC-474F-9690-BB2B515176F4}"/>
    <cellStyle name="40% - Accent2 2 3" xfId="185" xr:uid="{FBC08634-AD20-4046-9B0E-EFBE2FB31FB4}"/>
    <cellStyle name="40% - Accent2 2 4" xfId="298" xr:uid="{6DB37075-FC4B-4CA7-8B49-B622AEF0AD3E}"/>
    <cellStyle name="40% - Accent2 2 5" xfId="352" xr:uid="{9E5721FF-6193-403C-A646-6013B0E89C9A}"/>
    <cellStyle name="40% - Accent2 3" xfId="68" xr:uid="{00000000-0005-0000-0000-000017000000}"/>
    <cellStyle name="40% - Accent2 3 2" xfId="144" xr:uid="{AC3B2CE6-8FAF-48F6-ACE5-6415BE2D5872}"/>
    <cellStyle name="40% - Accent2 3 2 2" xfId="261" xr:uid="{2FEF109B-826D-4DF8-A224-0D9DE20B3C40}"/>
    <cellStyle name="40% - Accent2 3 3" xfId="207" xr:uid="{E41C88C4-1F4C-4B47-AA11-1751BB8455A0}"/>
    <cellStyle name="40% - Accent2 3 4" xfId="316" xr:uid="{5CE6717F-0A6E-4B2A-B17F-BC20818E3E71}"/>
    <cellStyle name="40% - Accent2 3 5" xfId="370" xr:uid="{C06727C2-B1F9-4BAD-AC88-6BDA7F91D76D}"/>
    <cellStyle name="40% - Accent2 4" xfId="110" xr:uid="{C66A6C13-18D1-4EFC-BDD9-5B9BE5247D79}"/>
    <cellStyle name="40% - Accent2 4 2" xfId="227" xr:uid="{E75CA75C-931E-4573-B880-B39B3FBF1A2D}"/>
    <cellStyle name="40% - Accent2 5" xfId="169" xr:uid="{D991EA1A-DD34-4FFC-9140-101AC15C026B}"/>
    <cellStyle name="40% - Accent2 6" xfId="282" xr:uid="{D5DCAD73-A63E-42A0-B070-E37602795D3C}"/>
    <cellStyle name="40% - Accent2 7" xfId="336" xr:uid="{15C3479D-A4BE-412E-B3E6-21CB114B416B}"/>
    <cellStyle name="40% - Accent3" xfId="29" builtinId="39" customBuiltin="1"/>
    <cellStyle name="40% - Accent3 2" xfId="69" xr:uid="{00000000-0005-0000-0000-000019000000}"/>
    <cellStyle name="40% - Accent3 2 2" xfId="128" xr:uid="{21328637-00D9-45B0-AC7A-D9AD415905B6}"/>
    <cellStyle name="40% - Accent3 2 2 2" xfId="245" xr:uid="{D7A6465C-4C60-494E-896E-630F038825A7}"/>
    <cellStyle name="40% - Accent3 2 3" xfId="190" xr:uid="{35497990-5A35-4FAF-9FC9-AF9F8DC90DEE}"/>
    <cellStyle name="40% - Accent3 2 4" xfId="300" xr:uid="{0B4FF3C1-F950-4FAA-B10A-849D1013403F}"/>
    <cellStyle name="40% - Accent3 2 5" xfId="354" xr:uid="{DD368771-26A6-4DA7-9230-627C4F39F1D9}"/>
    <cellStyle name="40% - Accent3 3" xfId="70" xr:uid="{00000000-0005-0000-0000-00001A000000}"/>
    <cellStyle name="40% - Accent3 3 2" xfId="146" xr:uid="{D70762EE-480B-415C-B484-D72D9027A86D}"/>
    <cellStyle name="40% - Accent3 3 2 2" xfId="263" xr:uid="{CD058728-D3CA-4196-8416-E4F9830CA3F1}"/>
    <cellStyle name="40% - Accent3 3 3" xfId="209" xr:uid="{D1509355-5E95-4A01-89CC-706476405E11}"/>
    <cellStyle name="40% - Accent3 3 4" xfId="318" xr:uid="{0B0CB056-7568-4709-8494-C4C127D8EE86}"/>
    <cellStyle name="40% - Accent3 3 5" xfId="372" xr:uid="{8F18DD9D-40A2-4C98-8F78-7C1D5C50BF27}"/>
    <cellStyle name="40% - Accent3 4" xfId="112" xr:uid="{1840F830-8CE5-4999-B496-702B5E0204C1}"/>
    <cellStyle name="40% - Accent3 4 2" xfId="229" xr:uid="{E21F3FD9-2185-4322-B3DC-AC2E8A83AA18}"/>
    <cellStyle name="40% - Accent3 5" xfId="171" xr:uid="{3FC4D755-F4F3-4348-8D15-378357FC1376}"/>
    <cellStyle name="40% - Accent3 6" xfId="284" xr:uid="{BAF929F3-5F9F-445C-A063-78AE7E9D7091}"/>
    <cellStyle name="40% - Accent3 7" xfId="338" xr:uid="{4996E93C-E730-4F83-B611-35BB42300DA5}"/>
    <cellStyle name="40% - Accent4" xfId="33" builtinId="43" customBuiltin="1"/>
    <cellStyle name="40% - Accent4 2" xfId="71" xr:uid="{00000000-0005-0000-0000-00001C000000}"/>
    <cellStyle name="40% - Accent4 2 2" xfId="130" xr:uid="{00792C77-AF21-4A48-A514-6AFE99B6BE2A}"/>
    <cellStyle name="40% - Accent4 2 2 2" xfId="247" xr:uid="{39D76539-9364-44F6-8DC5-E35D77E43EC1}"/>
    <cellStyle name="40% - Accent4 2 3" xfId="182" xr:uid="{6B1067CD-8C31-4AA8-92A4-0A7DB5A2012A}"/>
    <cellStyle name="40% - Accent4 2 4" xfId="302" xr:uid="{7745B9AF-8C37-4F8F-8E12-0BA9BE46117B}"/>
    <cellStyle name="40% - Accent4 2 5" xfId="356" xr:uid="{D6E416FF-E5C3-44A4-B9F0-912C43286A70}"/>
    <cellStyle name="40% - Accent4 3" xfId="72" xr:uid="{00000000-0005-0000-0000-00001D000000}"/>
    <cellStyle name="40% - Accent4 3 2" xfId="148" xr:uid="{3A0880BD-158D-4E41-BC82-79A3279F45FD}"/>
    <cellStyle name="40% - Accent4 3 2 2" xfId="265" xr:uid="{4D446B26-B072-4102-B57B-52EC2DFC8CA9}"/>
    <cellStyle name="40% - Accent4 3 3" xfId="211" xr:uid="{06E93484-6947-484D-89A7-6241F25BDD5F}"/>
    <cellStyle name="40% - Accent4 3 4" xfId="320" xr:uid="{560B69A4-4BDD-4868-BEAD-0CBCBDA323EC}"/>
    <cellStyle name="40% - Accent4 3 5" xfId="374" xr:uid="{112E42F6-7F06-41DB-A3A9-00C5C2E793B0}"/>
    <cellStyle name="40% - Accent4 4" xfId="114" xr:uid="{C5A8A4C9-A107-4346-A54A-2D5495707444}"/>
    <cellStyle name="40% - Accent4 4 2" xfId="231" xr:uid="{CB551CC8-73DA-4C5E-A5AF-CAC2B90C2A07}"/>
    <cellStyle name="40% - Accent4 5" xfId="173" xr:uid="{D78BF8F4-558F-485B-A000-CA626B9E0C44}"/>
    <cellStyle name="40% - Accent4 6" xfId="286" xr:uid="{A156EC64-FDE2-4C1C-BD7A-7183D77230D6}"/>
    <cellStyle name="40% - Accent4 7" xfId="340" xr:uid="{B1011F3C-73A7-4EC7-846D-CD18ED3E43C7}"/>
    <cellStyle name="40% - Accent5" xfId="37" builtinId="47" customBuiltin="1"/>
    <cellStyle name="40% - Accent5 2" xfId="73" xr:uid="{00000000-0005-0000-0000-00001F000000}"/>
    <cellStyle name="40% - Accent5 2 2" xfId="132" xr:uid="{954A92BE-F5DC-40EA-AF0C-61BD493D92D6}"/>
    <cellStyle name="40% - Accent5 2 2 2" xfId="249" xr:uid="{B76C1622-090D-4BFE-BEFD-D781BDFEEFC6}"/>
    <cellStyle name="40% - Accent5 2 3" xfId="187" xr:uid="{ED0112E3-A05E-4658-A391-B731A9391F53}"/>
    <cellStyle name="40% - Accent5 2 4" xfId="304" xr:uid="{CAFCDAE8-B8C5-4B19-BB77-5E6BB098D618}"/>
    <cellStyle name="40% - Accent5 2 5" xfId="358" xr:uid="{7EEDA275-0ED0-4320-B1E7-072F5C2A50A5}"/>
    <cellStyle name="40% - Accent5 3" xfId="74" xr:uid="{00000000-0005-0000-0000-000020000000}"/>
    <cellStyle name="40% - Accent5 3 2" xfId="150" xr:uid="{3F6400B3-7FCE-4B66-B319-D33678116D52}"/>
    <cellStyle name="40% - Accent5 3 2 2" xfId="267" xr:uid="{7505B57F-C8BC-4707-BF61-47B70826784A}"/>
    <cellStyle name="40% - Accent5 3 3" xfId="213" xr:uid="{90527F78-B150-4CBA-AB5D-B671E77992D7}"/>
    <cellStyle name="40% - Accent5 3 4" xfId="322" xr:uid="{90B5090D-5488-40DB-AA0E-F3DFA63269B5}"/>
    <cellStyle name="40% - Accent5 3 5" xfId="376" xr:uid="{4D5E3E59-7078-4354-8B4C-5E9E4E016F30}"/>
    <cellStyle name="40% - Accent5 4" xfId="116" xr:uid="{B5E19A3C-605A-4898-9255-5184B4D77C98}"/>
    <cellStyle name="40% - Accent5 4 2" xfId="233" xr:uid="{A7AEB4E7-C12F-4306-9DBC-8BC9450DD03F}"/>
    <cellStyle name="40% - Accent5 5" xfId="175" xr:uid="{F30BA3B4-0CA2-4049-A999-C04A534F8E44}"/>
    <cellStyle name="40% - Accent5 6" xfId="288" xr:uid="{018D7810-6C1C-4518-A476-305980AA4B09}"/>
    <cellStyle name="40% - Accent5 7" xfId="342" xr:uid="{3A2E7C17-7AD9-4058-B024-BEC309E428D0}"/>
    <cellStyle name="40% - Accent6" xfId="41" builtinId="51" customBuiltin="1"/>
    <cellStyle name="40% - Accent6 2" xfId="75" xr:uid="{00000000-0005-0000-0000-000022000000}"/>
    <cellStyle name="40% - Accent6 2 2" xfId="134" xr:uid="{C918D9B2-61E6-4470-9ECA-DF565D08CCC7}"/>
    <cellStyle name="40% - Accent6 2 2 2" xfId="251" xr:uid="{68AEF262-6ABE-4F5A-B99A-3D736C621271}"/>
    <cellStyle name="40% - Accent6 2 3" xfId="192" xr:uid="{9F991AB6-2FD0-420D-9B15-AD11AB2F3F43}"/>
    <cellStyle name="40% - Accent6 2 4" xfId="306" xr:uid="{EF0AE6E2-A96D-482A-ABFC-BC5F0DF02919}"/>
    <cellStyle name="40% - Accent6 2 5" xfId="360" xr:uid="{64C22F86-7891-4D2F-A289-E88187B82621}"/>
    <cellStyle name="40% - Accent6 3" xfId="76" xr:uid="{00000000-0005-0000-0000-000023000000}"/>
    <cellStyle name="40% - Accent6 3 2" xfId="152" xr:uid="{98F59AFD-AE3F-4216-94F4-20ACF16B0ACF}"/>
    <cellStyle name="40% - Accent6 3 2 2" xfId="269" xr:uid="{5A5F7289-08CA-4385-A97D-BA25FAAF8F33}"/>
    <cellStyle name="40% - Accent6 3 3" xfId="215" xr:uid="{F0E6372F-0BD0-42A9-9012-2D03C6B09053}"/>
    <cellStyle name="40% - Accent6 3 4" xfId="324" xr:uid="{E7272BBA-2A34-4A18-81F8-8957F8293C00}"/>
    <cellStyle name="40% - Accent6 3 5" xfId="378" xr:uid="{5445E201-D9B6-4991-86FD-5F0397662BCB}"/>
    <cellStyle name="40% - Accent6 4" xfId="118" xr:uid="{ED7529D0-5DE0-4638-A2FE-C3DFB542378A}"/>
    <cellStyle name="40% - Accent6 4 2" xfId="235" xr:uid="{C4989ECC-D1F6-453D-B4C7-C09A1A04C3E4}"/>
    <cellStyle name="40% - Accent6 5" xfId="177" xr:uid="{4A9B70CE-FC64-46B7-A8D4-608D63BD0D65}"/>
    <cellStyle name="40% - Accent6 6" xfId="290" xr:uid="{E1315C61-F470-4325-8AAC-6C0566EA66B3}"/>
    <cellStyle name="40% - Accent6 7" xfId="344" xr:uid="{BB2928FB-9EB8-4FA6-8A36-2A80D408B3FA}"/>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Comma 2" xfId="44" xr:uid="{00000000-0005-0000-0000-000034000000}"/>
    <cellStyle name="Comma 2 2" xfId="77" xr:uid="{00000000-0005-0000-0000-000035000000}"/>
    <cellStyle name="Comma 2 2 2" xfId="158" xr:uid="{3FD2C428-5140-4853-A3F9-AF87415466FD}"/>
    <cellStyle name="Comma 2 2 2 2" xfId="275" xr:uid="{FE9DAB93-8516-431B-8003-C14351DE7204}"/>
    <cellStyle name="Comma 2 2 3" xfId="199" xr:uid="{CA882CFE-D060-49B6-81C8-FAE26228AF1B}"/>
    <cellStyle name="Comma 2 2 4" xfId="330" xr:uid="{28DD2A5D-9ABF-4C5B-8A9D-13C75E94B11D}"/>
    <cellStyle name="Comma 2 2 5" xfId="384" xr:uid="{249E2B4D-9A8D-4023-A8D5-54BA36D2549E}"/>
    <cellStyle name="Comma 2 3" xfId="105" xr:uid="{E1667F45-BDA4-432E-B404-BDEB9B442E24}"/>
    <cellStyle name="Comma 2 3 2" xfId="222" xr:uid="{D8400A01-C7D1-4705-830F-4AFA4B2C06BA}"/>
    <cellStyle name="Comma 2 4" xfId="140" xr:uid="{0C8D501E-BC47-4854-8F37-1BDF39389AC4}"/>
    <cellStyle name="Comma 2 4 2" xfId="257" xr:uid="{DE71999E-A9E4-4D8F-A73D-61124C04810B}"/>
    <cellStyle name="Comma 2 5" xfId="165" xr:uid="{BAAAD726-0582-41E8-B706-C95C7A3EAEFA}"/>
    <cellStyle name="Comma 2 6" xfId="312" xr:uid="{F9347D7D-C9AD-4AB4-B25A-ADEEBB6A9D7D}"/>
    <cellStyle name="Comma 2 7" xfId="366" xr:uid="{548F29AD-9C10-4E35-82EF-1F479AB0A3FC}"/>
    <cellStyle name="Comma 2 8" xfId="386" xr:uid="{138E8ACC-E026-4475-B552-75468A8DCD25}"/>
    <cellStyle name="Comma 3" xfId="78" xr:uid="{00000000-0005-0000-0000-000036000000}"/>
    <cellStyle name="Comma 4" xfId="79" xr:uid="{00000000-0005-0000-0000-000037000000}"/>
    <cellStyle name="Comma 4 2" xfId="80" xr:uid="{00000000-0005-0000-0000-000038000000}"/>
    <cellStyle name="Comma 4 2 2" xfId="157" xr:uid="{29DA8F46-6B96-4E3F-86BF-914C9E4930AB}"/>
    <cellStyle name="Comma 4 2 2 2" xfId="274" xr:uid="{CAD531B3-F8EB-43DB-A735-49F6C7B1D681}"/>
    <cellStyle name="Comma 4 2 3" xfId="198" xr:uid="{17A0E14C-31DD-4654-9A74-B5E14165EF93}"/>
    <cellStyle name="Comma 4 2 4" xfId="329" xr:uid="{7C3056AF-46AB-4476-B5D1-AC3E142BC53A}"/>
    <cellStyle name="Comma 4 2 5" xfId="383" xr:uid="{982AFE5E-8276-4BA2-B54B-8E2F5BE3710E}"/>
    <cellStyle name="Comma 4 3" xfId="137" xr:uid="{7CC03FEF-0EF4-40B0-A398-EB03F380AF6A}"/>
    <cellStyle name="Comma 4 3 2" xfId="254" xr:uid="{141F7376-83F1-4C5B-856A-B74945513B9E}"/>
    <cellStyle name="Comma 4 4" xfId="180" xr:uid="{F92DED68-37EA-4439-B6DD-BAD14A607B5A}"/>
    <cellStyle name="Comma 4 5" xfId="309" xr:uid="{3ABE5C5A-1314-46FA-8904-C4A10013D976}"/>
    <cellStyle name="Comma 4 6" xfId="363" xr:uid="{6822342A-6E1B-41EE-BB5A-A7DF5CE09EBB}"/>
    <cellStyle name="Comma 5" xfId="102" xr:uid="{B069CB58-CCBA-4889-994B-22CD687C943C}"/>
    <cellStyle name="Comma 5 2" xfId="219" xr:uid="{76FE9B02-49C8-4075-84EB-57EE2DFC3007}"/>
    <cellStyle name="Comma 6" xfId="98" xr:uid="{3BDA5EAB-EC78-4E5B-8800-3A22F638B1C4}"/>
    <cellStyle name="Comma 6 2" xfId="162" xr:uid="{977253A2-8DB4-418D-BE61-35E5651B417B}"/>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95" builtinId="8"/>
    <cellStyle name="Input" xfId="10" builtinId="20" customBuiltin="1"/>
    <cellStyle name="Linked Cell" xfId="13" builtinId="24" customBuiltin="1"/>
    <cellStyle name="Neutral" xfId="9" builtinId="28" customBuiltin="1"/>
    <cellStyle name="Normal" xfId="0" builtinId="0"/>
    <cellStyle name="Normal 10" xfId="97" xr:uid="{86B0146A-E168-4504-93E1-F23495387E1A}"/>
    <cellStyle name="Normal 11" xfId="160" xr:uid="{F3D07BBB-FFEF-4804-9CA6-8BE8B118297A}"/>
    <cellStyle name="Normal 2" xfId="43" xr:uid="{00000000-0005-0000-0000-000044000000}"/>
    <cellStyle name="Normal 2 2" xfId="46" xr:uid="{00000000-0005-0000-0000-000045000000}"/>
    <cellStyle name="Normal 2 2 2" xfId="81" xr:uid="{00000000-0005-0000-0000-000046000000}"/>
    <cellStyle name="Normal 2 2 3" xfId="388" xr:uid="{38182E0B-587C-49AF-B88D-38F42FF49BD1}"/>
    <cellStyle name="Normal 2 3" xfId="82" xr:uid="{00000000-0005-0000-0000-000047000000}"/>
    <cellStyle name="Normal 2 3 2" xfId="153" xr:uid="{43973D23-EEA3-40BE-B5B1-99DBF7CC2B6C}"/>
    <cellStyle name="Normal 2 3 2 2" xfId="270" xr:uid="{ECDC8E2E-42CB-4B97-BE65-8F3C03670A53}"/>
    <cellStyle name="Normal 2 3 3" xfId="194" xr:uid="{8242CD09-DD6F-42C9-A8D4-F075B2E4753F}"/>
    <cellStyle name="Normal 2 3 4" xfId="325" xr:uid="{70B3497C-43D8-4FB3-B778-B0D67517B9D0}"/>
    <cellStyle name="Normal 2 3 5" xfId="379" xr:uid="{543068A0-8568-4CBD-9E85-01F1CD2B001B}"/>
    <cellStyle name="Normal 2 4" xfId="83" xr:uid="{00000000-0005-0000-0000-000048000000}"/>
    <cellStyle name="Normal 2 4 2" xfId="138" xr:uid="{B1F276BB-DF57-4225-82CF-EF6B02A2170C}"/>
    <cellStyle name="Normal 2 4 2 2" xfId="255" xr:uid="{D604DD1B-4C50-4B56-98FF-C70184DDC597}"/>
    <cellStyle name="Normal 2 4 3" xfId="202" xr:uid="{424EBB27-D0C8-4A94-9441-7BBFE7ECF522}"/>
    <cellStyle name="Normal 2 4 4" xfId="310" xr:uid="{0551FC6E-721C-41FC-8059-27A9C917424F}"/>
    <cellStyle name="Normal 2 4 5" xfId="364" xr:uid="{872B1B59-6B60-4598-B1D7-C18D5B77EB45}"/>
    <cellStyle name="Normal 2 5" xfId="103" xr:uid="{CF85E4AB-116C-4C1B-BBE1-3C72942268D7}"/>
    <cellStyle name="Normal 2 5 2" xfId="220" xr:uid="{4EC345A6-041E-43B3-8730-4EE99B34375C}"/>
    <cellStyle name="Normal 2 6" xfId="106" xr:uid="{AA80CA47-880A-404A-85C9-CC9A4CC1947E}"/>
    <cellStyle name="Normal 2 6 2" xfId="223" xr:uid="{182A48A3-C20B-4120-AFD4-4E5AF9ED8F73}"/>
    <cellStyle name="Normal 2 7" xfId="163" xr:uid="{B938C420-0B59-4D3C-8A5E-B59910343B35}"/>
    <cellStyle name="Normal 2 8" xfId="278" xr:uid="{C9E5D79F-4055-4A73-9E9B-F5D4FF31DBE2}"/>
    <cellStyle name="Normal 2 9" xfId="332" xr:uid="{96D9590A-1788-41D7-AD36-38CF537E47C3}"/>
    <cellStyle name="Normal 3" xfId="47" xr:uid="{00000000-0005-0000-0000-000049000000}"/>
    <cellStyle name="Normal 3 2" xfId="48" xr:uid="{00000000-0005-0000-0000-00004A000000}"/>
    <cellStyle name="Normal 3 2 2" xfId="389" xr:uid="{A2A488D6-B69C-4B3D-B248-21A0954B35B3}"/>
    <cellStyle name="Normal 3 2 3" xfId="99" xr:uid="{D30839FB-68E1-4FE0-BCFE-62E8417487E5}"/>
    <cellStyle name="Normal 3 3" xfId="84" xr:uid="{00000000-0005-0000-0000-00004B000000}"/>
    <cellStyle name="Normal 3 3 2" xfId="186" xr:uid="{0D25FA25-91CF-45AF-A798-786E1B63D0D8}"/>
    <cellStyle name="Normal 3 4" xfId="119" xr:uid="{4DDB63A0-7CBB-4257-8FD2-A2C530F62695}"/>
    <cellStyle name="Normal 3 4 2" xfId="236" xr:uid="{2375E2FD-6B67-4A4D-B4E7-AA46367E9A7F}"/>
    <cellStyle name="Normal 3 5" xfId="291" xr:uid="{13BA0102-3FCB-4389-A1A0-34341F49BB0E}"/>
    <cellStyle name="Normal 3 6" xfId="345" xr:uid="{235FB4DB-FECD-47BF-BB72-249604F5949A}"/>
    <cellStyle name="Normal 4" xfId="45" xr:uid="{00000000-0005-0000-0000-00004C000000}"/>
    <cellStyle name="Normal 4 2" xfId="85" xr:uid="{00000000-0005-0000-0000-00004D000000}"/>
    <cellStyle name="Normal 4 2 2" xfId="156" xr:uid="{FB1076C7-9100-4B0C-9A87-86D749812D3F}"/>
    <cellStyle name="Normal 4 2 2 2" xfId="273" xr:uid="{3BF10A44-D147-4284-B576-CFB129FF0F76}"/>
    <cellStyle name="Normal 4 2 3" xfId="197" xr:uid="{55B4C8A3-950E-4530-99E1-F090A2CA3EA9}"/>
    <cellStyle name="Normal 4 2 4" xfId="328" xr:uid="{3B663643-A62C-44D4-99F9-2B26D412D981}"/>
    <cellStyle name="Normal 4 2 5" xfId="382" xr:uid="{A5F6C9B0-6D02-463E-A97C-99AE72BBADEA}"/>
    <cellStyle name="Normal 4 3" xfId="86" xr:uid="{00000000-0005-0000-0000-00004E000000}"/>
    <cellStyle name="Normal 4 3 2" xfId="139" xr:uid="{90A6961C-6E34-429D-A6BC-2E9A7ACFC91C}"/>
    <cellStyle name="Normal 4 3 2 2" xfId="256" xr:uid="{A72FF9AB-4731-44A7-9DF9-2B28C6370E1F}"/>
    <cellStyle name="Normal 4 3 3" xfId="203" xr:uid="{95B9A663-698B-4822-9312-5C47EF3D6FD5}"/>
    <cellStyle name="Normal 4 3 4" xfId="311" xr:uid="{842E2134-576A-45E1-A90F-5DE237B72AEC}"/>
    <cellStyle name="Normal 4 3 5" xfId="365" xr:uid="{97BC5B95-43CA-43C4-9543-F7B6687CC152}"/>
    <cellStyle name="Normal 4 4" xfId="104" xr:uid="{FFCC7D47-13F0-4759-9264-C7412FEE4605}"/>
    <cellStyle name="Normal 4 4 2" xfId="221" xr:uid="{A3216522-F820-4575-9DFA-B13B3AA6AC19}"/>
    <cellStyle name="Normal 4 5" xfId="121" xr:uid="{B30E62A1-5100-4E2E-A9FF-A271BFB583B2}"/>
    <cellStyle name="Normal 4 5 2" xfId="238" xr:uid="{0012907F-5740-47CA-B28B-AEAA5370066B}"/>
    <cellStyle name="Normal 4 6" xfId="164" xr:uid="{C93F6158-2BAD-44C3-ACC3-9D9A5722F11B}"/>
    <cellStyle name="Normal 4 7" xfId="293" xr:uid="{B310DF77-9413-4D43-8175-29DDAA87EFD3}"/>
    <cellStyle name="Normal 4 8" xfId="347" xr:uid="{D1205C39-726A-4F52-B02B-4927EB4B757F}"/>
    <cellStyle name="Normal 4 9" xfId="387" xr:uid="{487F6575-72F0-4EEC-8D99-9A6FEF1D0FC0}"/>
    <cellStyle name="Normal 5" xfId="51" xr:uid="{00000000-0005-0000-0000-00004F000000}"/>
    <cellStyle name="Normal 6" xfId="87" xr:uid="{00000000-0005-0000-0000-000050000000}"/>
    <cellStyle name="Normal 6 2" xfId="88" xr:uid="{00000000-0005-0000-0000-000051000000}"/>
    <cellStyle name="Normal 6 2 2" xfId="159" xr:uid="{4097697F-4D61-4F2A-BE39-02ED5BA84CD8}"/>
    <cellStyle name="Normal 6 2 2 2" xfId="276" xr:uid="{51DD9935-C421-4A14-B406-087E87435C38}"/>
    <cellStyle name="Normal 6 2 3" xfId="200" xr:uid="{1EA1117C-7F4C-46D8-852F-181D618AE91F}"/>
    <cellStyle name="Normal 6 2 4" xfId="331" xr:uid="{4B60FB57-D25B-4332-86B9-4B1A6CD86EBB}"/>
    <cellStyle name="Normal 6 2 5" xfId="385" xr:uid="{295CAAA4-4594-4842-99F4-FFB463108C35}"/>
    <cellStyle name="Normal 6 3" xfId="135" xr:uid="{BFF5D29C-F317-4791-AAD2-FBB197CA035B}"/>
    <cellStyle name="Normal 6 3 2" xfId="252" xr:uid="{637AC922-EA6E-472B-8E94-65573A47D26E}"/>
    <cellStyle name="Normal 6 4" xfId="178" xr:uid="{8661D193-3EBF-4EAA-A2E9-3A0F6C535441}"/>
    <cellStyle name="Normal 6 5" xfId="307" xr:uid="{480BEF91-0942-404A-8020-FC487CABA8AF}"/>
    <cellStyle name="Normal 6 6" xfId="361" xr:uid="{FBF09D4D-BC3D-449A-AFDA-0EB3A5DB730A}"/>
    <cellStyle name="Normal 7" xfId="89" xr:uid="{00000000-0005-0000-0000-000052000000}"/>
    <cellStyle name="Normal 8" xfId="90" xr:uid="{00000000-0005-0000-0000-000053000000}"/>
    <cellStyle name="Normal 9" xfId="100" xr:uid="{60F500B8-7866-49B2-ABAD-27B4DAC30DD8}"/>
    <cellStyle name="Normal 9 2" xfId="217" xr:uid="{BB3F8D91-8DFE-496C-9EA8-EA72B998BECB}"/>
    <cellStyle name="Note" xfId="16" builtinId="10" customBuiltin="1"/>
    <cellStyle name="Note 2" xfId="49" xr:uid="{00000000-0005-0000-0000-000055000000}"/>
    <cellStyle name="Note 2 2" xfId="91" xr:uid="{00000000-0005-0000-0000-000056000000}"/>
    <cellStyle name="Note 2 2 2" xfId="154" xr:uid="{28C2F025-FBB7-45BB-8158-71F584D67249}"/>
    <cellStyle name="Note 2 2 2 2" xfId="271" xr:uid="{F856DF5F-F993-4ECE-B34F-EA2F990FCDD6}"/>
    <cellStyle name="Note 2 2 3" xfId="216" xr:uid="{9E2C95E5-5FF6-4EB8-9741-E558F2E671E0}"/>
    <cellStyle name="Note 2 2 4" xfId="326" xr:uid="{038F8510-5B10-4705-919A-9A5F6F486A43}"/>
    <cellStyle name="Note 2 2 5" xfId="380" xr:uid="{E0C714C9-5DDB-4ECB-9130-5C65C8F85C0F}"/>
    <cellStyle name="Note 2 3" xfId="120" xr:uid="{5C58B9BC-70FD-4538-8056-9CAF3C65C5FE}"/>
    <cellStyle name="Note 2 3 2" xfId="237" xr:uid="{21A63FDF-2B35-47B3-ABAC-B63FD1FCCD7C}"/>
    <cellStyle name="Note 2 4" xfId="195" xr:uid="{C819DA15-EAAB-46E4-84E2-74B957388930}"/>
    <cellStyle name="Note 2 5" xfId="292" xr:uid="{55BA6A91-A713-4B01-87E1-D7A3B9ED1EC4}"/>
    <cellStyle name="Note 2 6" xfId="346" xr:uid="{CC2338E4-6AE8-4C12-A5B9-7D2B6034BCEC}"/>
    <cellStyle name="Note 3" xfId="92" xr:uid="{00000000-0005-0000-0000-000057000000}"/>
    <cellStyle name="Note 3 2" xfId="122" xr:uid="{B6C51008-1F12-499B-A944-1D030CF9D622}"/>
    <cellStyle name="Note 3 2 2" xfId="239" xr:uid="{AC789FCE-8C48-4A4A-85A1-88CB08E5DEF9}"/>
    <cellStyle name="Note 3 3" xfId="188" xr:uid="{812C9D77-716A-4624-9D7B-D52C4531A4D5}"/>
    <cellStyle name="Note 3 4" xfId="294" xr:uid="{5532C213-8A58-44DA-A026-78631A8FD3E5}"/>
    <cellStyle name="Note 3 5" xfId="348" xr:uid="{2B53699A-32EA-4572-BF76-042F239438F6}"/>
    <cellStyle name="Output" xfId="11" builtinId="21" customBuiltin="1"/>
    <cellStyle name="Percent" xfId="52" builtinId="5"/>
    <cellStyle name="Percent 2" xfId="50" xr:uid="{00000000-0005-0000-0000-00005A000000}"/>
    <cellStyle name="Percent 2 2" xfId="93" xr:uid="{00000000-0005-0000-0000-00005B000000}"/>
    <cellStyle name="Percent 2 2 2" xfId="155" xr:uid="{7879A36C-94D7-4001-AC21-74390F6BD6E3}"/>
    <cellStyle name="Percent 2 2 2 2" xfId="272" xr:uid="{BAB387A2-4089-4029-9E16-E83399C4A516}"/>
    <cellStyle name="Percent 2 2 3" xfId="196" xr:uid="{8D480856-D465-420D-BBF1-DED3542CF0A1}"/>
    <cellStyle name="Percent 2 2 4" xfId="327" xr:uid="{C01AA587-0F34-426B-B438-5C7680CE98A3}"/>
    <cellStyle name="Percent 2 2 5" xfId="381" xr:uid="{322F38D4-808F-47E3-8727-1AEEE90A985C}"/>
    <cellStyle name="Percent 2 3" xfId="136" xr:uid="{584A1E92-A19D-4EDF-8759-971154AB1ED5}"/>
    <cellStyle name="Percent 2 3 2" xfId="253" xr:uid="{E80E1B58-7B2F-49F4-9C1F-E5B29155914C}"/>
    <cellStyle name="Percent 2 4" xfId="179" xr:uid="{24DE341F-C12C-4042-AFD9-A7E7C8AFDE4B}"/>
    <cellStyle name="Percent 2 5" xfId="308" xr:uid="{E15649D1-B07A-407D-AA42-4243FF0F0E53}"/>
    <cellStyle name="Percent 2 6" xfId="362" xr:uid="{7AD66F81-3AA4-449E-AAFD-30733496E759}"/>
    <cellStyle name="Percent 2 7" xfId="390" xr:uid="{9D7B86E0-E074-44BA-9018-58499B7FCF1D}"/>
    <cellStyle name="Percent 3" xfId="94" xr:uid="{00000000-0005-0000-0000-00005C000000}"/>
    <cellStyle name="Percent 3 2" xfId="218" xr:uid="{05F58768-6966-4171-835E-5778542637DC}"/>
    <cellStyle name="Percent 3 3" xfId="391" xr:uid="{B76B944E-A2E1-4EDE-99B3-D14687AA94AC}"/>
    <cellStyle name="Percent 3 4" xfId="101" xr:uid="{B3DE3EEA-BA80-4500-8574-6889711A8EAE}"/>
    <cellStyle name="Percent 4" xfId="161" xr:uid="{1703C7B3-C66A-4628-A838-62EB71597964}"/>
    <cellStyle name="Percent 5" xfId="277" xr:uid="{21F32228-59B9-4BC0-90A3-3865CCB304FF}"/>
    <cellStyle name="Title" xfId="2" builtinId="15" customBuiltin="1"/>
    <cellStyle name="Title 2" xfId="96" xr:uid="{00000000-0005-0000-0000-00005E000000}"/>
    <cellStyle name="Total" xfId="18" builtinId="25" customBuiltin="1"/>
    <cellStyle name="Warning Text" xfId="15"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482599</xdr:colOff>
      <xdr:row>41</xdr:row>
      <xdr:rowOff>135467</xdr:rowOff>
    </xdr:from>
    <xdr:to>
      <xdr:col>8</xdr:col>
      <xdr:colOff>422557</xdr:colOff>
      <xdr:row>47</xdr:row>
      <xdr:rowOff>19897</xdr:rowOff>
    </xdr:to>
    <xdr:pic>
      <xdr:nvPicPr>
        <xdr:cNvPr id="3" name="Picture 2">
          <a:extLst>
            <a:ext uri="{FF2B5EF4-FFF2-40B4-BE49-F238E27FC236}">
              <a16:creationId xmlns:a16="http://schemas.microsoft.com/office/drawing/2014/main" id="{EC5776FC-6CAE-F030-E2E5-248DAA088E52}"/>
            </a:ext>
          </a:extLst>
        </xdr:cNvPr>
        <xdr:cNvPicPr>
          <a:picLocks noChangeAspect="1"/>
        </xdr:cNvPicPr>
      </xdr:nvPicPr>
      <xdr:blipFill>
        <a:blip xmlns:r="http://schemas.openxmlformats.org/officeDocument/2006/relationships" r:embed="rId1"/>
        <a:stretch>
          <a:fillRect/>
        </a:stretch>
      </xdr:blipFill>
      <xdr:spPr>
        <a:xfrm>
          <a:off x="482599" y="9508067"/>
          <a:ext cx="7204358" cy="99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104775</xdr:rowOff>
    </xdr:from>
    <xdr:to>
      <xdr:col>18</xdr:col>
      <xdr:colOff>77102</xdr:colOff>
      <xdr:row>35</xdr:row>
      <xdr:rowOff>91877</xdr:rowOff>
    </xdr:to>
    <xdr:pic>
      <xdr:nvPicPr>
        <xdr:cNvPr id="2" name="Picture 1">
          <a:extLst>
            <a:ext uri="{FF2B5EF4-FFF2-40B4-BE49-F238E27FC236}">
              <a16:creationId xmlns:a16="http://schemas.microsoft.com/office/drawing/2014/main" id="{19AADAAD-9B45-E060-A594-15BAC53FE163}"/>
            </a:ext>
          </a:extLst>
        </xdr:cNvPr>
        <xdr:cNvPicPr>
          <a:picLocks noChangeAspect="1"/>
        </xdr:cNvPicPr>
      </xdr:nvPicPr>
      <xdr:blipFill>
        <a:blip xmlns:r="http://schemas.openxmlformats.org/officeDocument/2006/relationships" r:embed="rId1"/>
        <a:stretch>
          <a:fillRect/>
        </a:stretch>
      </xdr:blipFill>
      <xdr:spPr>
        <a:xfrm>
          <a:off x="638175" y="1371600"/>
          <a:ext cx="10411727" cy="5046782"/>
        </a:xfrm>
        <a:prstGeom prst="rect">
          <a:avLst/>
        </a:prstGeom>
      </xdr:spPr>
    </xdr:pic>
    <xdr:clientData/>
  </xdr:twoCellAnchor>
  <xdr:twoCellAnchor editAs="oneCell">
    <xdr:from>
      <xdr:col>1</xdr:col>
      <xdr:colOff>0</xdr:colOff>
      <xdr:row>37</xdr:row>
      <xdr:rowOff>0</xdr:rowOff>
    </xdr:from>
    <xdr:to>
      <xdr:col>17</xdr:col>
      <xdr:colOff>400930</xdr:colOff>
      <xdr:row>65</xdr:row>
      <xdr:rowOff>95698</xdr:rowOff>
    </xdr:to>
    <xdr:pic>
      <xdr:nvPicPr>
        <xdr:cNvPr id="3" name="Picture 2">
          <a:extLst>
            <a:ext uri="{FF2B5EF4-FFF2-40B4-BE49-F238E27FC236}">
              <a16:creationId xmlns:a16="http://schemas.microsoft.com/office/drawing/2014/main" id="{5EB92671-FA3F-EE2B-AF68-C5F8667922A8}"/>
            </a:ext>
          </a:extLst>
        </xdr:cNvPr>
        <xdr:cNvPicPr>
          <a:picLocks noChangeAspect="1"/>
        </xdr:cNvPicPr>
      </xdr:nvPicPr>
      <xdr:blipFill>
        <a:blip xmlns:r="http://schemas.openxmlformats.org/officeDocument/2006/relationships" r:embed="rId2"/>
        <a:stretch>
          <a:fillRect/>
        </a:stretch>
      </xdr:blipFill>
      <xdr:spPr>
        <a:xfrm>
          <a:off x="609600" y="6696075"/>
          <a:ext cx="10158340" cy="5166808"/>
        </a:xfrm>
        <a:prstGeom prst="rect">
          <a:avLst/>
        </a:prstGeom>
      </xdr:spPr>
    </xdr:pic>
    <xdr:clientData/>
  </xdr:twoCellAnchor>
  <xdr:twoCellAnchor editAs="oneCell">
    <xdr:from>
      <xdr:col>1</xdr:col>
      <xdr:colOff>0</xdr:colOff>
      <xdr:row>67</xdr:row>
      <xdr:rowOff>0</xdr:rowOff>
    </xdr:from>
    <xdr:to>
      <xdr:col>17</xdr:col>
      <xdr:colOff>248517</xdr:colOff>
      <xdr:row>94</xdr:row>
      <xdr:rowOff>97588</xdr:rowOff>
    </xdr:to>
    <xdr:pic>
      <xdr:nvPicPr>
        <xdr:cNvPr id="4" name="Picture 3">
          <a:extLst>
            <a:ext uri="{FF2B5EF4-FFF2-40B4-BE49-F238E27FC236}">
              <a16:creationId xmlns:a16="http://schemas.microsoft.com/office/drawing/2014/main" id="{A3BDD3AF-DAFB-7321-0C59-9EA65AAA2CF8}"/>
            </a:ext>
          </a:extLst>
        </xdr:cNvPr>
        <xdr:cNvPicPr>
          <a:picLocks noChangeAspect="1"/>
        </xdr:cNvPicPr>
      </xdr:nvPicPr>
      <xdr:blipFill>
        <a:blip xmlns:r="http://schemas.openxmlformats.org/officeDocument/2006/relationships" r:embed="rId3"/>
        <a:stretch>
          <a:fillRect/>
        </a:stretch>
      </xdr:blipFill>
      <xdr:spPr>
        <a:xfrm>
          <a:off x="609600" y="12125325"/>
          <a:ext cx="10005927" cy="4991533"/>
        </a:xfrm>
        <a:prstGeom prst="rect">
          <a:avLst/>
        </a:prstGeom>
      </xdr:spPr>
    </xdr:pic>
    <xdr:clientData/>
  </xdr:twoCellAnchor>
  <xdr:twoCellAnchor editAs="oneCell">
    <xdr:from>
      <xdr:col>1</xdr:col>
      <xdr:colOff>0</xdr:colOff>
      <xdr:row>96</xdr:row>
      <xdr:rowOff>0</xdr:rowOff>
    </xdr:from>
    <xdr:to>
      <xdr:col>17</xdr:col>
      <xdr:colOff>92294</xdr:colOff>
      <xdr:row>124</xdr:row>
      <xdr:rowOff>15680</xdr:rowOff>
    </xdr:to>
    <xdr:pic>
      <xdr:nvPicPr>
        <xdr:cNvPr id="5" name="Picture 4">
          <a:extLst>
            <a:ext uri="{FF2B5EF4-FFF2-40B4-BE49-F238E27FC236}">
              <a16:creationId xmlns:a16="http://schemas.microsoft.com/office/drawing/2014/main" id="{6719732C-685D-1804-8BC1-2F985A79F3C6}"/>
            </a:ext>
          </a:extLst>
        </xdr:cNvPr>
        <xdr:cNvPicPr>
          <a:picLocks noChangeAspect="1"/>
        </xdr:cNvPicPr>
      </xdr:nvPicPr>
      <xdr:blipFill>
        <a:blip xmlns:r="http://schemas.openxmlformats.org/officeDocument/2006/relationships" r:embed="rId4"/>
        <a:stretch>
          <a:fillRect/>
        </a:stretch>
      </xdr:blipFill>
      <xdr:spPr>
        <a:xfrm>
          <a:off x="609600" y="17373600"/>
          <a:ext cx="9853514" cy="50829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wcc.nrcs.usda.gov/basin.html" TargetMode="External"/><Relationship Id="rId2" Type="http://schemas.openxmlformats.org/officeDocument/2006/relationships/hyperlink" Target="https://nwcc-apps.sc.egov.usda.gov/imap/" TargetMode="External"/><Relationship Id="rId1" Type="http://schemas.openxmlformats.org/officeDocument/2006/relationships/hyperlink" Target="https://www.weather.gov/boi/WeatherStats" TargetMode="External"/><Relationship Id="rId5" Type="http://schemas.openxmlformats.org/officeDocument/2006/relationships/printerSettings" Target="../printerSettings/printerSettings2.bin"/><Relationship Id="rId4" Type="http://schemas.openxmlformats.org/officeDocument/2006/relationships/hyperlink" Target="https://nwcc-apps.sc.egov.usda.gov/imap/"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U75"/>
  <sheetViews>
    <sheetView zoomScale="90" zoomScaleNormal="90" workbookViewId="0">
      <selection activeCell="D35" sqref="D35"/>
    </sheetView>
  </sheetViews>
  <sheetFormatPr defaultColWidth="9.109375" defaultRowHeight="14.4" x14ac:dyDescent="0.3"/>
  <cols>
    <col min="2" max="11" width="13.6640625" customWidth="1"/>
    <col min="12" max="12" width="13.109375" customWidth="1"/>
    <col min="13" max="13" width="14.33203125" customWidth="1"/>
    <col min="14" max="14" width="17.33203125" customWidth="1"/>
    <col min="15" max="15" width="14.109375" customWidth="1"/>
    <col min="16" max="16" width="15.88671875" customWidth="1"/>
    <col min="17" max="17" width="12.33203125" customWidth="1"/>
    <col min="18" max="18" width="11.6640625" customWidth="1"/>
    <col min="19" max="19" width="13.6640625" customWidth="1"/>
    <col min="20" max="20" width="16.33203125" customWidth="1"/>
  </cols>
  <sheetData>
    <row r="7" spans="2:21" x14ac:dyDescent="0.3">
      <c r="B7" t="s">
        <v>60</v>
      </c>
      <c r="M7" t="s">
        <v>55</v>
      </c>
    </row>
    <row r="8" spans="2:21" ht="52.2" customHeight="1" thickBot="1" x14ac:dyDescent="0.35">
      <c r="B8" s="4"/>
      <c r="C8" s="24" t="s">
        <v>58</v>
      </c>
      <c r="D8" s="24" t="s">
        <v>59</v>
      </c>
      <c r="E8" s="24" t="s">
        <v>11</v>
      </c>
      <c r="F8" s="24" t="s">
        <v>13</v>
      </c>
      <c r="G8" s="24" t="s">
        <v>10</v>
      </c>
      <c r="H8" s="24" t="s">
        <v>7</v>
      </c>
      <c r="I8" s="24" t="s">
        <v>12</v>
      </c>
      <c r="J8" s="4" t="s">
        <v>9</v>
      </c>
      <c r="K8" s="24" t="s">
        <v>74</v>
      </c>
      <c r="M8" s="18"/>
      <c r="N8" s="29" t="s">
        <v>49</v>
      </c>
      <c r="O8" s="19" t="s">
        <v>50</v>
      </c>
      <c r="P8" s="29" t="s">
        <v>48</v>
      </c>
      <c r="Q8" s="19" t="s">
        <v>51</v>
      </c>
      <c r="R8" s="29" t="s">
        <v>7</v>
      </c>
      <c r="S8" s="19" t="s">
        <v>52</v>
      </c>
      <c r="T8" s="29" t="s">
        <v>12</v>
      </c>
      <c r="U8" s="19" t="s">
        <v>53</v>
      </c>
    </row>
    <row r="9" spans="2:21" ht="15" thickTop="1" x14ac:dyDescent="0.3">
      <c r="B9" s="23" t="s">
        <v>0</v>
      </c>
      <c r="C9" s="45">
        <v>9547.0800000000017</v>
      </c>
      <c r="D9" s="42">
        <v>0</v>
      </c>
      <c r="E9" s="43">
        <v>0</v>
      </c>
      <c r="F9" s="43">
        <v>120473.3</v>
      </c>
      <c r="G9" s="44">
        <v>0</v>
      </c>
      <c r="H9" s="5">
        <f t="shared" ref="H9:H14" si="0">SUM(C9:G9)</f>
        <v>130020.38</v>
      </c>
      <c r="I9" s="65">
        <v>64147.817793114831</v>
      </c>
      <c r="J9" s="66">
        <f t="shared" ref="J9:J14" si="1">ROUND(IF(I9-H9&lt;0,0,I9-H9),-2)</f>
        <v>0</v>
      </c>
      <c r="K9" s="67"/>
      <c r="M9" s="13" t="s">
        <v>0</v>
      </c>
      <c r="N9" s="31">
        <v>10356.192499999997</v>
      </c>
      <c r="O9" s="14">
        <f t="shared" ref="O9:O14" si="2">N9-(C9+D9)</f>
        <v>809.11249999999563</v>
      </c>
      <c r="P9" s="33">
        <v>120473.3</v>
      </c>
      <c r="Q9" s="14">
        <f t="shared" ref="Q9:Q15" si="3">F9-P9</f>
        <v>0</v>
      </c>
      <c r="R9" s="30">
        <v>130829.49249999999</v>
      </c>
      <c r="S9" s="15">
        <f t="shared" ref="S9:S15" si="4">H9-R9</f>
        <v>-809.11249999998836</v>
      </c>
      <c r="T9" s="36">
        <v>64835.863234121985</v>
      </c>
      <c r="U9" s="15">
        <f t="shared" ref="U9:U15" si="5">I9-T9</f>
        <v>-688.0454410071543</v>
      </c>
    </row>
    <row r="10" spans="2:21" x14ac:dyDescent="0.3">
      <c r="B10" s="23" t="s">
        <v>1</v>
      </c>
      <c r="C10" s="42">
        <v>90639.999500000005</v>
      </c>
      <c r="D10" s="42">
        <v>0</v>
      </c>
      <c r="E10" s="43">
        <v>-1441</v>
      </c>
      <c r="F10" s="43">
        <v>383912.2</v>
      </c>
      <c r="G10" s="44">
        <v>1000</v>
      </c>
      <c r="H10" s="5">
        <f t="shared" si="0"/>
        <v>474111.19949999999</v>
      </c>
      <c r="I10" s="45">
        <v>478254.76932003762</v>
      </c>
      <c r="J10" s="44">
        <f>ROUND(IF(I10-H10&lt;0,0,I10-H10),-2)</f>
        <v>4100</v>
      </c>
      <c r="K10" s="68">
        <v>45928</v>
      </c>
      <c r="M10" s="16" t="s">
        <v>1</v>
      </c>
      <c r="N10" s="31">
        <v>90652.510999999999</v>
      </c>
      <c r="O10" s="14">
        <f t="shared" si="2"/>
        <v>12.511499999993248</v>
      </c>
      <c r="P10" s="33">
        <v>383912.2</v>
      </c>
      <c r="Q10" s="14">
        <f t="shared" si="3"/>
        <v>0</v>
      </c>
      <c r="R10" s="30">
        <v>474123.71100000001</v>
      </c>
      <c r="S10" s="15">
        <f t="shared" si="4"/>
        <v>-12.511500000022352</v>
      </c>
      <c r="T10" s="36">
        <v>470669.07307741867</v>
      </c>
      <c r="U10" s="15">
        <f t="shared" si="5"/>
        <v>7585.6962426189566</v>
      </c>
    </row>
    <row r="11" spans="2:21" x14ac:dyDescent="0.3">
      <c r="B11" s="23" t="s">
        <v>2</v>
      </c>
      <c r="C11" s="43">
        <v>123935.07475378799</v>
      </c>
      <c r="D11" s="45">
        <v>8281.5162980406149</v>
      </c>
      <c r="E11" s="43">
        <f>-691-400</f>
        <v>-1091</v>
      </c>
      <c r="F11" s="43">
        <v>214990.4</v>
      </c>
      <c r="G11" s="44">
        <v>5130</v>
      </c>
      <c r="H11" s="5">
        <f>SUM(C11:G11)</f>
        <v>351245.99105182861</v>
      </c>
      <c r="I11" s="65">
        <v>265827.54080754693</v>
      </c>
      <c r="J11" s="44">
        <f t="shared" si="1"/>
        <v>0</v>
      </c>
      <c r="K11" s="68"/>
      <c r="M11" s="16" t="s">
        <v>2</v>
      </c>
      <c r="N11" s="31">
        <v>110264.08622848373</v>
      </c>
      <c r="O11" s="14">
        <f t="shared" si="2"/>
        <v>-21952.504823344876</v>
      </c>
      <c r="P11" s="33">
        <v>214990.4</v>
      </c>
      <c r="Q11" s="14">
        <f t="shared" si="3"/>
        <v>0</v>
      </c>
      <c r="R11" s="30">
        <v>329347.48622848373</v>
      </c>
      <c r="S11" s="15">
        <f t="shared" si="4"/>
        <v>21898.504823344876</v>
      </c>
      <c r="T11" s="36">
        <v>263250.73468180775</v>
      </c>
      <c r="U11" s="15">
        <f t="shared" si="5"/>
        <v>2576.8061257391819</v>
      </c>
    </row>
    <row r="12" spans="2:21" x14ac:dyDescent="0.3">
      <c r="B12" s="23" t="s">
        <v>3</v>
      </c>
      <c r="C12" s="42">
        <v>14113.792599999993</v>
      </c>
      <c r="D12" s="42">
        <v>305.45899999999892</v>
      </c>
      <c r="E12" s="43">
        <v>-560</v>
      </c>
      <c r="F12" s="43">
        <v>80505.899999999994</v>
      </c>
      <c r="G12" s="44">
        <v>0</v>
      </c>
      <c r="H12" s="5">
        <f t="shared" si="0"/>
        <v>94365.151599999983</v>
      </c>
      <c r="I12" s="65">
        <v>61237.809259748756</v>
      </c>
      <c r="J12" s="44">
        <f t="shared" si="1"/>
        <v>0</v>
      </c>
      <c r="K12" s="68"/>
      <c r="M12" s="17" t="s">
        <v>3</v>
      </c>
      <c r="N12" s="31">
        <v>14082.109500000002</v>
      </c>
      <c r="O12" s="14">
        <f t="shared" si="2"/>
        <v>-337.14209999999002</v>
      </c>
      <c r="P12" s="33">
        <v>80505.899999999994</v>
      </c>
      <c r="Q12" s="14">
        <f t="shared" si="3"/>
        <v>0</v>
      </c>
      <c r="R12" s="30">
        <v>94072.0095</v>
      </c>
      <c r="S12" s="15">
        <f t="shared" si="4"/>
        <v>293.14209999998275</v>
      </c>
      <c r="T12" s="36">
        <v>61296.856694283604</v>
      </c>
      <c r="U12" s="15">
        <f t="shared" si="5"/>
        <v>-59.047434534848435</v>
      </c>
    </row>
    <row r="13" spans="2:21" x14ac:dyDescent="0.3">
      <c r="B13" s="23" t="s">
        <v>4</v>
      </c>
      <c r="C13" s="43">
        <v>156842.10174621202</v>
      </c>
      <c r="D13" s="69">
        <v>10480.410201959388</v>
      </c>
      <c r="E13" s="43">
        <v>0</v>
      </c>
      <c r="F13" s="43">
        <v>338929.7</v>
      </c>
      <c r="G13" s="44">
        <v>8370</v>
      </c>
      <c r="H13" s="5">
        <f>SUM(C13:G13)</f>
        <v>514622.21194817143</v>
      </c>
      <c r="I13" s="70">
        <v>393554.14325188613</v>
      </c>
      <c r="J13" s="44">
        <f t="shared" si="1"/>
        <v>0</v>
      </c>
      <c r="K13" s="68"/>
      <c r="M13" s="16" t="s">
        <v>4</v>
      </c>
      <c r="N13" s="31">
        <v>140032.10394144186</v>
      </c>
      <c r="O13" s="14">
        <f t="shared" si="2"/>
        <v>-27290.408006729558</v>
      </c>
      <c r="P13" s="33">
        <v>338929.7</v>
      </c>
      <c r="Q13" s="14">
        <f t="shared" si="3"/>
        <v>0</v>
      </c>
      <c r="R13" s="30">
        <v>487331.80394144187</v>
      </c>
      <c r="S13" s="15">
        <f t="shared" si="4"/>
        <v>27290.408006729558</v>
      </c>
      <c r="T13" s="36">
        <v>387300.76356438111</v>
      </c>
      <c r="U13" s="15">
        <f t="shared" si="5"/>
        <v>6253.3796875050175</v>
      </c>
    </row>
    <row r="14" spans="2:21" x14ac:dyDescent="0.3">
      <c r="B14" s="23" t="s">
        <v>5</v>
      </c>
      <c r="C14" s="42">
        <v>385639</v>
      </c>
      <c r="D14" s="71">
        <f>ROUND(54217.7824000001,1)</f>
        <v>54217.8</v>
      </c>
      <c r="E14" s="44">
        <v>0</v>
      </c>
      <c r="F14" s="43">
        <f>ROUND(798775.8,1)</f>
        <v>798775.8</v>
      </c>
      <c r="G14" s="44">
        <v>-7750</v>
      </c>
      <c r="H14" s="5">
        <f t="shared" si="0"/>
        <v>1230882.6000000001</v>
      </c>
      <c r="I14" s="45">
        <v>1028916.6211968643</v>
      </c>
      <c r="J14" s="44">
        <f t="shared" si="1"/>
        <v>0</v>
      </c>
      <c r="K14" s="68"/>
      <c r="M14" s="17" t="s">
        <v>5</v>
      </c>
      <c r="N14" s="31">
        <v>420208.04644113762</v>
      </c>
      <c r="O14" s="14">
        <f t="shared" si="2"/>
        <v>-19648.753558862372</v>
      </c>
      <c r="P14" s="33">
        <v>798775.8</v>
      </c>
      <c r="Q14" s="14">
        <f t="shared" si="3"/>
        <v>0</v>
      </c>
      <c r="R14" s="30">
        <v>1211233.8464411376</v>
      </c>
      <c r="S14" s="15">
        <f t="shared" si="4"/>
        <v>19648.753558862489</v>
      </c>
      <c r="T14" s="36">
        <v>1015899.1160218377</v>
      </c>
      <c r="U14" s="15">
        <f t="shared" si="5"/>
        <v>13017.505175026599</v>
      </c>
    </row>
    <row r="15" spans="2:21" x14ac:dyDescent="0.3">
      <c r="B15" s="23" t="s">
        <v>6</v>
      </c>
      <c r="C15" s="45">
        <v>626597.5675</v>
      </c>
      <c r="D15" s="47">
        <v>261530.42549999998</v>
      </c>
      <c r="E15" s="5">
        <v>0</v>
      </c>
      <c r="F15" s="43">
        <v>232941</v>
      </c>
      <c r="G15" s="48">
        <v>-6750</v>
      </c>
      <c r="H15" s="49">
        <f>SUM(C15:G15)</f>
        <v>1114318.993</v>
      </c>
      <c r="I15" s="49">
        <v>1173919.3046750668</v>
      </c>
      <c r="J15" s="49">
        <f>ROUND(IF(I15-H15&lt;0,0,I15-H15),-2)</f>
        <v>59600</v>
      </c>
      <c r="K15" s="72">
        <v>45885</v>
      </c>
      <c r="M15" s="20" t="s">
        <v>6</v>
      </c>
      <c r="N15" s="32">
        <v>857458.77576920798</v>
      </c>
      <c r="O15" s="21">
        <f>N15-(C15+D15)</f>
        <v>-30669.217230792041</v>
      </c>
      <c r="P15" s="34">
        <v>232941</v>
      </c>
      <c r="Q15" s="21">
        <f t="shared" si="3"/>
        <v>0</v>
      </c>
      <c r="R15" s="35">
        <v>1083649.7757692083</v>
      </c>
      <c r="S15" s="22">
        <f t="shared" si="4"/>
        <v>30669.217230791692</v>
      </c>
      <c r="T15" s="37">
        <v>1158903.0943403309</v>
      </c>
      <c r="U15" s="22">
        <f t="shared" si="5"/>
        <v>15016.210334735923</v>
      </c>
    </row>
    <row r="16" spans="2:21" x14ac:dyDescent="0.3">
      <c r="B16" s="3"/>
      <c r="C16" s="25"/>
      <c r="D16" s="25"/>
      <c r="E16" s="25"/>
      <c r="F16" s="25"/>
      <c r="G16" s="11"/>
      <c r="H16" s="11"/>
      <c r="I16" s="25" t="s">
        <v>8</v>
      </c>
      <c r="J16" s="5">
        <f>SUM(J9:J15)</f>
        <v>63700</v>
      </c>
    </row>
    <row r="17" spans="2:10" x14ac:dyDescent="0.3">
      <c r="B17" s="1"/>
      <c r="C17" s="1"/>
      <c r="D17" s="1"/>
      <c r="E17" s="26"/>
      <c r="F17" s="27"/>
      <c r="G17" s="1"/>
      <c r="H17" s="1"/>
      <c r="J17" s="2"/>
    </row>
    <row r="18" spans="2:10" x14ac:dyDescent="0.3">
      <c r="B18" s="1"/>
      <c r="C18" s="1">
        <v>626598</v>
      </c>
      <c r="D18" s="63">
        <v>261530</v>
      </c>
      <c r="E18" s="1">
        <v>0</v>
      </c>
      <c r="F18" s="63">
        <v>232941</v>
      </c>
      <c r="G18" s="1">
        <v>-6750</v>
      </c>
      <c r="H18" s="1">
        <f>SUM(C18:G18)</f>
        <v>1114319</v>
      </c>
      <c r="I18" s="28"/>
    </row>
    <row r="20" spans="2:10" x14ac:dyDescent="0.3">
      <c r="B20" t="s">
        <v>15</v>
      </c>
    </row>
    <row r="21" spans="2:10" ht="59.4" customHeight="1" x14ac:dyDescent="0.3">
      <c r="C21" s="54" t="s">
        <v>68</v>
      </c>
      <c r="D21" s="56" t="s">
        <v>73</v>
      </c>
      <c r="E21" s="55"/>
    </row>
    <row r="22" spans="2:10" ht="43.2" x14ac:dyDescent="0.3">
      <c r="C22" s="54" t="s">
        <v>69</v>
      </c>
      <c r="D22" s="56" t="s">
        <v>72</v>
      </c>
      <c r="E22" s="55"/>
    </row>
    <row r="23" spans="2:10" ht="28.8" x14ac:dyDescent="0.3">
      <c r="C23" s="54" t="s">
        <v>11</v>
      </c>
      <c r="D23" s="56" t="s">
        <v>70</v>
      </c>
      <c r="E23" s="55"/>
    </row>
    <row r="24" spans="2:10" ht="43.2" x14ac:dyDescent="0.3">
      <c r="C24" s="54" t="s">
        <v>10</v>
      </c>
      <c r="D24" s="56" t="s">
        <v>14</v>
      </c>
      <c r="E24" s="55"/>
    </row>
    <row r="25" spans="2:10" x14ac:dyDescent="0.3">
      <c r="C25" s="54" t="s">
        <v>12</v>
      </c>
      <c r="D25" s="56" t="s">
        <v>71</v>
      </c>
      <c r="E25" s="55"/>
    </row>
    <row r="26" spans="2:10" ht="43.2" x14ac:dyDescent="0.3">
      <c r="C26" s="54" t="s">
        <v>13</v>
      </c>
      <c r="D26" s="56" t="s">
        <v>66</v>
      </c>
      <c r="E26" s="55"/>
    </row>
    <row r="27" spans="2:10" x14ac:dyDescent="0.3">
      <c r="D27" s="57" t="s">
        <v>67</v>
      </c>
    </row>
    <row r="28" spans="2:10" x14ac:dyDescent="0.3">
      <c r="E28" s="57" t="s">
        <v>28</v>
      </c>
    </row>
    <row r="29" spans="2:10" x14ac:dyDescent="0.3">
      <c r="E29" s="57" t="s">
        <v>29</v>
      </c>
    </row>
    <row r="30" spans="2:10" x14ac:dyDescent="0.3">
      <c r="E30" s="57" t="s">
        <v>27</v>
      </c>
    </row>
    <row r="31" spans="2:10" x14ac:dyDescent="0.3">
      <c r="E31" s="57" t="s">
        <v>30</v>
      </c>
    </row>
    <row r="32" spans="2:10" x14ac:dyDescent="0.3">
      <c r="E32" s="57" t="s">
        <v>33</v>
      </c>
    </row>
    <row r="33" spans="3:5" x14ac:dyDescent="0.3">
      <c r="E33" s="57" t="s">
        <v>31</v>
      </c>
    </row>
    <row r="34" spans="3:5" x14ac:dyDescent="0.3">
      <c r="E34" s="57" t="s">
        <v>32</v>
      </c>
    </row>
    <row r="35" spans="3:5" x14ac:dyDescent="0.3">
      <c r="C35" t="s">
        <v>74</v>
      </c>
      <c r="D35" t="s">
        <v>75</v>
      </c>
    </row>
    <row r="36" spans="3:5" ht="43.2" customHeight="1" x14ac:dyDescent="0.3">
      <c r="D36" t="s">
        <v>76</v>
      </c>
    </row>
    <row r="56" spans="2:12" x14ac:dyDescent="0.3">
      <c r="B56" s="38" t="s">
        <v>61</v>
      </c>
      <c r="C56" s="38"/>
      <c r="D56" s="38"/>
      <c r="E56" s="38"/>
      <c r="F56" s="38"/>
      <c r="G56" s="38"/>
      <c r="H56" s="38"/>
      <c r="I56" s="38"/>
      <c r="J56" s="38"/>
      <c r="K56" s="39"/>
    </row>
    <row r="57" spans="2:12" ht="43.8" thickBot="1" x14ac:dyDescent="0.35">
      <c r="B57" s="4"/>
      <c r="C57" s="4" t="s">
        <v>54</v>
      </c>
      <c r="D57" s="4" t="s">
        <v>47</v>
      </c>
      <c r="E57" s="4" t="s">
        <v>57</v>
      </c>
      <c r="F57" s="4" t="s">
        <v>13</v>
      </c>
      <c r="G57" s="4" t="s">
        <v>10</v>
      </c>
      <c r="H57" s="4" t="s">
        <v>7</v>
      </c>
      <c r="I57" s="4" t="s">
        <v>12</v>
      </c>
      <c r="J57" s="4" t="s">
        <v>9</v>
      </c>
      <c r="K57" s="40" t="s">
        <v>56</v>
      </c>
    </row>
    <row r="58" spans="2:12" ht="15" thickTop="1" x14ac:dyDescent="0.3">
      <c r="B58" s="41" t="s">
        <v>1</v>
      </c>
      <c r="C58" s="42">
        <f>C10</f>
        <v>90639.999500000005</v>
      </c>
      <c r="D58" s="42">
        <v>0</v>
      </c>
      <c r="E58" s="43">
        <f>E10</f>
        <v>-1441</v>
      </c>
      <c r="F58" s="43">
        <f>F10</f>
        <v>383912.2</v>
      </c>
      <c r="G58" s="44">
        <f>G10</f>
        <v>1000</v>
      </c>
      <c r="H58" s="5">
        <f>SUM(C58:G58)</f>
        <v>474111.19949999999</v>
      </c>
      <c r="I58" s="45">
        <f>I10</f>
        <v>478254.76932003762</v>
      </c>
      <c r="J58" s="44">
        <f>ROUND(IF(I58-H58&lt;0,0,I58-H58),-2)</f>
        <v>4100</v>
      </c>
      <c r="K58" s="46">
        <v>45932</v>
      </c>
    </row>
    <row r="59" spans="2:12" x14ac:dyDescent="0.3">
      <c r="B59" s="41" t="s">
        <v>6</v>
      </c>
      <c r="C59" s="45">
        <f>C15</f>
        <v>626597.5675</v>
      </c>
      <c r="D59" s="47">
        <v>271084.74664999999</v>
      </c>
      <c r="E59" s="5">
        <v>0</v>
      </c>
      <c r="F59" s="43">
        <f>F15</f>
        <v>232941</v>
      </c>
      <c r="G59" s="48">
        <f>G15</f>
        <v>-6750</v>
      </c>
      <c r="H59" s="49">
        <f>SUM(C59:G59)</f>
        <v>1123873.31415</v>
      </c>
      <c r="I59" s="49">
        <f>I15</f>
        <v>1173919.3046750668</v>
      </c>
      <c r="J59" s="49">
        <f>ROUND(IF(I59-H59&lt;0,0,I59-H59),-2)</f>
        <v>50000</v>
      </c>
      <c r="K59" s="51">
        <v>45886</v>
      </c>
      <c r="L59" t="s">
        <v>63</v>
      </c>
    </row>
    <row r="60" spans="2:12" x14ac:dyDescent="0.3">
      <c r="B60" s="3" t="s">
        <v>8</v>
      </c>
      <c r="C60" s="3"/>
      <c r="D60" s="3"/>
      <c r="E60" s="3"/>
      <c r="F60" s="3"/>
      <c r="G60" s="50"/>
      <c r="H60" s="50"/>
      <c r="I60" s="3"/>
      <c r="J60" s="5">
        <f>SUM(J58:J59)</f>
        <v>54100</v>
      </c>
      <c r="K60" s="38"/>
    </row>
    <row r="63" spans="2:12" x14ac:dyDescent="0.3">
      <c r="B63" s="41"/>
    </row>
    <row r="64" spans="2:12" x14ac:dyDescent="0.3">
      <c r="B64" s="38" t="s">
        <v>62</v>
      </c>
      <c r="C64" s="38"/>
      <c r="D64" s="38"/>
      <c r="E64" s="38"/>
      <c r="F64" s="38"/>
      <c r="G64" s="38"/>
      <c r="H64" s="38"/>
      <c r="I64" s="38"/>
      <c r="J64" s="38"/>
      <c r="K64" s="39"/>
    </row>
    <row r="65" spans="2:12" ht="43.8" thickBot="1" x14ac:dyDescent="0.35">
      <c r="B65" s="4"/>
      <c r="C65" s="4" t="s">
        <v>54</v>
      </c>
      <c r="D65" s="4" t="s">
        <v>47</v>
      </c>
      <c r="E65" s="4" t="s">
        <v>57</v>
      </c>
      <c r="F65" s="4" t="s">
        <v>13</v>
      </c>
      <c r="G65" s="4" t="s">
        <v>10</v>
      </c>
      <c r="H65" s="4" t="s">
        <v>7</v>
      </c>
      <c r="I65" s="4" t="s">
        <v>12</v>
      </c>
      <c r="J65" s="4" t="s">
        <v>9</v>
      </c>
      <c r="K65" s="40" t="s">
        <v>56</v>
      </c>
    </row>
    <row r="66" spans="2:12" ht="15" thickTop="1" x14ac:dyDescent="0.3">
      <c r="B66" s="41" t="s">
        <v>1</v>
      </c>
      <c r="C66" s="42">
        <f>C10</f>
        <v>90639.999500000005</v>
      </c>
      <c r="D66" s="42">
        <v>0</v>
      </c>
      <c r="E66" s="42">
        <f>E10</f>
        <v>-1441</v>
      </c>
      <c r="F66" s="42">
        <f>F10</f>
        <v>383912.2</v>
      </c>
      <c r="G66" s="42">
        <f>G10</f>
        <v>1000</v>
      </c>
      <c r="H66" s="5">
        <f>SUM(C66:G66)</f>
        <v>474111.19949999999</v>
      </c>
      <c r="I66" s="45">
        <f>I10</f>
        <v>478254.76932003762</v>
      </c>
      <c r="J66" s="44">
        <f>ROUND(IF(I66-H66&lt;0,0,I66-H66),-2)</f>
        <v>4100</v>
      </c>
      <c r="K66" s="46">
        <v>45928</v>
      </c>
    </row>
    <row r="67" spans="2:12" x14ac:dyDescent="0.3">
      <c r="B67" s="41" t="s">
        <v>6</v>
      </c>
      <c r="C67" s="45">
        <f>C15</f>
        <v>626597.5675</v>
      </c>
      <c r="D67" s="45">
        <v>264257.14295000001</v>
      </c>
      <c r="E67" s="45">
        <f>E15</f>
        <v>0</v>
      </c>
      <c r="F67" s="45">
        <f>F15</f>
        <v>232941</v>
      </c>
      <c r="G67" s="52">
        <f>G15</f>
        <v>-6750</v>
      </c>
      <c r="H67" s="49">
        <f>SUM(C67:G67)</f>
        <v>1117045.7104500001</v>
      </c>
      <c r="I67" s="49">
        <f>I15</f>
        <v>1173919.3046750668</v>
      </c>
      <c r="J67" s="49">
        <f>ROUND(IF(I67-H67&lt;0,0,I67-H67),-2)</f>
        <v>56900</v>
      </c>
      <c r="K67" s="51">
        <v>45886</v>
      </c>
      <c r="L67" t="s">
        <v>63</v>
      </c>
    </row>
    <row r="68" spans="2:12" x14ac:dyDescent="0.3">
      <c r="B68" s="3" t="s">
        <v>8</v>
      </c>
      <c r="C68" s="3"/>
      <c r="D68" s="3"/>
      <c r="E68" s="3"/>
      <c r="F68" s="3"/>
      <c r="G68" s="50"/>
      <c r="H68" s="50"/>
      <c r="I68" s="3"/>
      <c r="J68" s="5">
        <v>95300</v>
      </c>
      <c r="K68" s="38"/>
    </row>
    <row r="70" spans="2:12" x14ac:dyDescent="0.3">
      <c r="B70">
        <v>2024</v>
      </c>
    </row>
    <row r="71" spans="2:12" x14ac:dyDescent="0.3">
      <c r="B71" s="41" t="s">
        <v>64</v>
      </c>
    </row>
    <row r="72" spans="2:12" x14ac:dyDescent="0.3">
      <c r="B72" s="53">
        <v>45927</v>
      </c>
    </row>
    <row r="75" spans="2:12" x14ac:dyDescent="0.3">
      <c r="B75" t="s">
        <v>65</v>
      </c>
    </row>
  </sheetData>
  <pageMargins left="0.7" right="0.7" top="0.75" bottom="0.75" header="0.3" footer="0.3"/>
  <pageSetup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56"/>
  <sheetViews>
    <sheetView tabSelected="1" workbookViewId="0">
      <selection activeCell="K11" sqref="K11"/>
    </sheetView>
  </sheetViews>
  <sheetFormatPr defaultRowHeight="14.4" x14ac:dyDescent="0.3"/>
  <cols>
    <col min="2" max="2" width="26" bestFit="1" customWidth="1"/>
    <col min="3" max="3" width="10.109375" bestFit="1" customWidth="1"/>
  </cols>
  <sheetData>
    <row r="1" spans="2:5" x14ac:dyDescent="0.3">
      <c r="B1" s="10"/>
      <c r="C1" s="10"/>
      <c r="D1" s="10"/>
    </row>
    <row r="3" spans="2:5" x14ac:dyDescent="0.3">
      <c r="B3" s="7" t="s">
        <v>21</v>
      </c>
      <c r="C3" s="8" t="s">
        <v>22</v>
      </c>
    </row>
    <row r="4" spans="2:5" x14ac:dyDescent="0.3">
      <c r="C4" t="s">
        <v>16</v>
      </c>
    </row>
    <row r="5" spans="2:5" x14ac:dyDescent="0.3">
      <c r="C5" t="s">
        <v>17</v>
      </c>
      <c r="D5" t="s">
        <v>18</v>
      </c>
      <c r="E5" t="s">
        <v>19</v>
      </c>
    </row>
    <row r="6" spans="2:5" x14ac:dyDescent="0.3">
      <c r="B6" t="s">
        <v>20</v>
      </c>
      <c r="C6" s="6"/>
      <c r="D6" s="6"/>
      <c r="E6" s="6"/>
    </row>
    <row r="9" spans="2:5" x14ac:dyDescent="0.3">
      <c r="B9" s="7" t="s">
        <v>23</v>
      </c>
      <c r="C9" s="8" t="s">
        <v>77</v>
      </c>
    </row>
    <row r="10" spans="2:5" x14ac:dyDescent="0.3">
      <c r="B10" s="7"/>
      <c r="C10" s="8"/>
    </row>
    <row r="11" spans="2:5" x14ac:dyDescent="0.3">
      <c r="B11" s="7"/>
      <c r="C11" s="12"/>
    </row>
    <row r="19" spans="2:10" x14ac:dyDescent="0.3">
      <c r="C19" s="11" t="s">
        <v>17</v>
      </c>
      <c r="D19" s="11" t="s">
        <v>18</v>
      </c>
      <c r="E19" s="11" t="s">
        <v>19</v>
      </c>
      <c r="F19" s="11" t="s">
        <v>78</v>
      </c>
      <c r="G19" s="11" t="s">
        <v>79</v>
      </c>
    </row>
    <row r="21" spans="2:10" x14ac:dyDescent="0.3">
      <c r="B21" s="11" t="s">
        <v>43</v>
      </c>
      <c r="C21" s="58">
        <v>49</v>
      </c>
      <c r="D21" s="58">
        <v>59.2</v>
      </c>
      <c r="E21" s="58">
        <v>67.2</v>
      </c>
      <c r="F21">
        <v>75.2</v>
      </c>
    </row>
    <row r="22" spans="2:10" x14ac:dyDescent="0.3">
      <c r="B22" t="s">
        <v>44</v>
      </c>
      <c r="C22" s="58"/>
      <c r="D22" s="58"/>
      <c r="E22" s="58"/>
    </row>
    <row r="23" spans="2:10" x14ac:dyDescent="0.3">
      <c r="C23" s="59">
        <v>2.5</v>
      </c>
      <c r="D23" s="59">
        <v>3.8</v>
      </c>
      <c r="E23" s="59">
        <v>3.4</v>
      </c>
      <c r="F23" s="59">
        <v>2.2000000000000002</v>
      </c>
    </row>
    <row r="24" spans="2:10" x14ac:dyDescent="0.3">
      <c r="B24" s="11" t="s">
        <v>42</v>
      </c>
      <c r="C24" s="60"/>
      <c r="D24" s="60"/>
      <c r="E24" s="60"/>
      <c r="I24" t="s">
        <v>80</v>
      </c>
    </row>
    <row r="25" spans="2:10" x14ac:dyDescent="0.3">
      <c r="B25" s="9" t="s">
        <v>24</v>
      </c>
      <c r="C25" s="60">
        <v>0.1</v>
      </c>
      <c r="D25" s="60">
        <v>0.55000000000000004</v>
      </c>
      <c r="E25" s="60">
        <v>0</v>
      </c>
      <c r="F25">
        <v>0.21</v>
      </c>
      <c r="I25" s="60">
        <v>0.65</v>
      </c>
    </row>
    <row r="26" spans="2:10" x14ac:dyDescent="0.3">
      <c r="B26" s="9" t="s">
        <v>25</v>
      </c>
      <c r="C26" s="60">
        <v>-1.03</v>
      </c>
      <c r="D26" s="60">
        <v>-0.91</v>
      </c>
      <c r="E26" s="60">
        <v>-0.99</v>
      </c>
      <c r="F26">
        <v>-0.1</v>
      </c>
      <c r="I26" s="60">
        <v>-2.93</v>
      </c>
    </row>
    <row r="27" spans="2:10" x14ac:dyDescent="0.3">
      <c r="B27" s="9" t="s">
        <v>26</v>
      </c>
      <c r="C27" s="61">
        <f>C25/(C25-C26)</f>
        <v>8.8495575221238937E-2</v>
      </c>
      <c r="D27" s="61">
        <f>ABS(D25/(D25-D26))</f>
        <v>0.37671232876712335</v>
      </c>
      <c r="E27" s="61">
        <f>E25/(E25-E26)</f>
        <v>0</v>
      </c>
      <c r="F27" s="61">
        <f>F25/(F25-F26)</f>
        <v>0.67741935483870963</v>
      </c>
      <c r="I27" s="61">
        <v>0.18</v>
      </c>
      <c r="J27" s="62"/>
    </row>
    <row r="29" spans="2:10" x14ac:dyDescent="0.3">
      <c r="B29" s="9" t="s">
        <v>86</v>
      </c>
      <c r="C29">
        <v>1.1299999999999999</v>
      </c>
      <c r="D29">
        <f>0.91+0.55</f>
        <v>1.46</v>
      </c>
      <c r="E29">
        <v>0.99</v>
      </c>
      <c r="F29">
        <v>0.31</v>
      </c>
    </row>
    <row r="30" spans="2:10" x14ac:dyDescent="0.3">
      <c r="C30" s="64">
        <f>C25/C29</f>
        <v>8.8495575221238951E-2</v>
      </c>
      <c r="D30" s="64">
        <f t="shared" ref="D30:F30" si="0">D25/D29</f>
        <v>0.37671232876712335</v>
      </c>
      <c r="E30" s="64">
        <f t="shared" si="0"/>
        <v>0</v>
      </c>
      <c r="F30" s="64">
        <f t="shared" si="0"/>
        <v>0.67741935483870963</v>
      </c>
    </row>
    <row r="33" spans="2:7" x14ac:dyDescent="0.3">
      <c r="B33" t="s">
        <v>45</v>
      </c>
      <c r="C33" s="8" t="s">
        <v>81</v>
      </c>
    </row>
    <row r="34" spans="2:7" x14ac:dyDescent="0.3">
      <c r="C34" t="s">
        <v>82</v>
      </c>
    </row>
    <row r="35" spans="2:7" x14ac:dyDescent="0.3">
      <c r="C35" t="s">
        <v>34</v>
      </c>
    </row>
    <row r="36" spans="2:7" x14ac:dyDescent="0.3">
      <c r="C36" t="s">
        <v>35</v>
      </c>
      <c r="G36" t="s">
        <v>87</v>
      </c>
    </row>
    <row r="37" spans="2:7" x14ac:dyDescent="0.3">
      <c r="C37" s="75" t="s">
        <v>94</v>
      </c>
    </row>
    <row r="38" spans="2:7" x14ac:dyDescent="0.3">
      <c r="C38" t="s">
        <v>36</v>
      </c>
    </row>
    <row r="39" spans="2:7" x14ac:dyDescent="0.3">
      <c r="D39" t="s">
        <v>37</v>
      </c>
    </row>
    <row r="40" spans="2:7" x14ac:dyDescent="0.3">
      <c r="D40" t="s">
        <v>38</v>
      </c>
    </row>
    <row r="41" spans="2:7" x14ac:dyDescent="0.3">
      <c r="D41" t="s">
        <v>39</v>
      </c>
    </row>
    <row r="42" spans="2:7" x14ac:dyDescent="0.3">
      <c r="E42" t="s">
        <v>84</v>
      </c>
    </row>
    <row r="43" spans="2:7" x14ac:dyDescent="0.3">
      <c r="E43" t="s">
        <v>40</v>
      </c>
    </row>
    <row r="44" spans="2:7" x14ac:dyDescent="0.3">
      <c r="E44" t="s">
        <v>41</v>
      </c>
    </row>
    <row r="46" spans="2:7" x14ac:dyDescent="0.3">
      <c r="C46" t="s">
        <v>46</v>
      </c>
    </row>
    <row r="48" spans="2:7" x14ac:dyDescent="0.3">
      <c r="C48" s="11" t="s">
        <v>17</v>
      </c>
      <c r="D48" s="11" t="s">
        <v>18</v>
      </c>
      <c r="E48" s="11" t="s">
        <v>19</v>
      </c>
      <c r="F48" s="11" t="s">
        <v>83</v>
      </c>
    </row>
    <row r="49" spans="2:8" x14ac:dyDescent="0.3">
      <c r="B49" t="s">
        <v>91</v>
      </c>
      <c r="C49" s="73">
        <v>0.77</v>
      </c>
      <c r="D49" s="73">
        <v>0.75</v>
      </c>
      <c r="E49" s="73">
        <v>0.2</v>
      </c>
      <c r="F49" s="74">
        <v>0.56999999999999995</v>
      </c>
    </row>
    <row r="50" spans="2:8" x14ac:dyDescent="0.3">
      <c r="B50" t="s">
        <v>92</v>
      </c>
      <c r="C50" s="74">
        <v>0.75</v>
      </c>
      <c r="D50" s="74">
        <v>0.76</v>
      </c>
      <c r="E50" s="74">
        <v>0.21</v>
      </c>
      <c r="F50" s="74">
        <v>0.64</v>
      </c>
      <c r="H50" s="8" t="s">
        <v>81</v>
      </c>
    </row>
    <row r="51" spans="2:8" x14ac:dyDescent="0.3">
      <c r="B51" t="s">
        <v>95</v>
      </c>
      <c r="C51" s="74">
        <v>0.73</v>
      </c>
      <c r="D51" s="74">
        <v>0.74</v>
      </c>
      <c r="E51" s="74">
        <v>0.19</v>
      </c>
      <c r="F51" s="74">
        <v>0.68</v>
      </c>
    </row>
    <row r="52" spans="2:8" x14ac:dyDescent="0.3">
      <c r="B52" t="s">
        <v>93</v>
      </c>
      <c r="C52" s="74">
        <v>0.73</v>
      </c>
      <c r="D52" s="74">
        <v>0.75</v>
      </c>
      <c r="E52" s="74">
        <v>0.18</v>
      </c>
      <c r="F52" s="74"/>
    </row>
    <row r="53" spans="2:8" x14ac:dyDescent="0.3">
      <c r="B53" t="s">
        <v>90</v>
      </c>
    </row>
    <row r="55" spans="2:8" x14ac:dyDescent="0.3">
      <c r="B55" s="76" t="s">
        <v>96</v>
      </c>
      <c r="C55" s="76"/>
      <c r="D55" s="76"/>
      <c r="E55" s="76"/>
      <c r="F55" s="76"/>
    </row>
    <row r="56" spans="2:8" x14ac:dyDescent="0.3">
      <c r="B56" s="76" t="s">
        <v>95</v>
      </c>
      <c r="C56" s="77">
        <v>0.73</v>
      </c>
      <c r="D56" s="77">
        <v>0.74</v>
      </c>
      <c r="E56" s="77">
        <v>0.19</v>
      </c>
      <c r="F56" s="77">
        <v>0.66</v>
      </c>
    </row>
  </sheetData>
  <hyperlinks>
    <hyperlink ref="C9" r:id="rId1" xr:uid="{09A83D8F-9393-4E5E-9BFF-6CB39D8288EB}"/>
    <hyperlink ref="C33" r:id="rId2" location="version=170&amp;elements=W&amp;networks=!&amp;states=ID&amp;basins=!&amp;hucs=&amp;minElevation=&amp;maxElevation=&amp;elementSelectType=all&amp;activeOnly=true&amp;activeForecastPointsOnly=false&amp;hucLabels=true&amp;hucIdLabels=false&amp;hucParameterLabels=true&amp;stationLabels=&amp;overlays=&amp;hucOverlays=id_8,state&amp;basinOpacity=100&amp;basinNoDataOpacity=100&amp;basemapOpacity=100&amp;maskOpacity=0&amp;mode=data&amp;openSections=dataElement,parameter,date,basin,options,elements,overlays&amp;controlsOpen=true&amp;popup=&amp;popupMulti=&amp;popupBasin=&amp;base=esriNgwm&amp;displayType=basinstation&amp;basinType=id_8&amp;dataElement=PREC&amp;depth=-8&amp;parameter=PCTAVG&amp;frequency=MONTHLY&amp;duration=wytd&amp;customDuration=&amp;dayPart=E&amp;monthPart=E&amp;forecastPubDay=1&amp;forecastExceedance=50&amp;useMixedPast=true&amp;seqColor=1&amp;divColor=1&amp;scaleType=D&amp;scaleMin=0&amp;scaleMax=500&amp;referencePeriodType=fixed&amp;referenceBegin=1981&amp;referenceEnd=2010&amp;minimumYears=20&amp;hucAssociations=true&amp;relativeDate=-1&amp;lat=45.203&amp;lon=-111.862&amp;zoom=6.5" display="https://nwcc-apps.sc.egov.usda.gov/imap/ - version=170&amp;elements=W&amp;networks=!&amp;states=ID&amp;basins=!&amp;hucs=&amp;minElevation=&amp;maxElevation=&amp;elementSelectType=all&amp;activeOnly=true&amp;activeForecastPointsOnly=false&amp;hucLabels=true&amp;hucIdLabels=false&amp;hucParameterLabels=true&amp;stationLabels=&amp;overlays=&amp;hucOverlays=id_8,state&amp;basinOpacity=100&amp;basinNoDataOpacity=100&amp;basemapOpacity=100&amp;maskOpacity=0&amp;mode=data&amp;openSections=dataElement,parameter,date,basin,options,elements,overlays&amp;controlsOpen=true&amp;popup=&amp;popupMulti=&amp;popupBasin=&amp;base=esriNgwm&amp;displayType=basinstation&amp;basinType=id_8&amp;dataElement=PREC&amp;depth=-8&amp;parameter=PCTAVG&amp;frequency=MONTHLY&amp;duration=wytd&amp;customDuration=&amp;dayPart=E&amp;monthPart=E&amp;forecastPubDay=1&amp;forecastExceedance=50&amp;useMixedPast=true&amp;seqColor=1&amp;divColor=1&amp;scaleType=D&amp;scaleMin=0&amp;scaleMax=500&amp;referencePeriodType=fixed&amp;referenceBegin=1981&amp;referenceEnd=2010&amp;minimumYears=20&amp;hucAssociations=true&amp;relativeDate=-1&amp;lat=45.203&amp;lon=-111.862&amp;zoom=6.5" xr:uid="{57CDBACE-AE4D-488F-8CA4-4C2C3E72C148}"/>
    <hyperlink ref="C3" r:id="rId3" xr:uid="{DDDF48F6-BAE2-4054-B96F-AC34C02EED0B}"/>
    <hyperlink ref="H50" r:id="rId4" location="version=170&amp;elements=&amp;networks=!&amp;states=!&amp;basins=!&amp;hucs=&amp;minElevation=&amp;maxElevation=&amp;elementSelectType=any&amp;activeOnly=true&amp;activeForecastPointsOnly=false&amp;hucLabels=false&amp;hucIdLabels=false&amp;hucParameterLabels=true&amp;stationLabels=&amp;overlays=&amp;hucOverlays=2&amp;basinOpacity=75&amp;basinNoDataOpacity=25&amp;basemapOpacity=100&amp;maskOpacity=0&amp;mode=data&amp;openSections=dataElement,parameter,date,basin,options,elements,location,networks&amp;controlsOpen=true&amp;popup=&amp;popupMulti=&amp;popupBasin=170401&amp;base=esriNgwm&amp;displayType=basin&amp;basinType=id_8&amp;dataElement=PREC&amp;depth=-8&amp;parameter=PCTPORAVG&amp;frequency=MONTHLY&amp;duration=custom&amp;customDuration=1&amp;dayPart=E&amp;year=2025&amp;month=4&amp;day=10&amp;monthPart=E&amp;forecastPubMonth=6&amp;forecastPubDay=1&amp;forecastExceedance=50&amp;useMixedPast=true&amp;seqColor=1&amp;divColor=7&amp;scaleType=D&amp;scaleMin=&amp;scaleMax=&amp;referencePeriodType=POR&amp;referenceBegin=1991&amp;referenceEnd=2020&amp;minimumYears=20&amp;hucAssociations=true&amp;lat=46.778&amp;lon=-117.301&amp;zoom=6.0" display="https://nwcc-apps.sc.egov.usda.gov/imap/ - version=170&amp;elements=&amp;networks=!&amp;states=!&amp;basins=!&amp;hucs=&amp;minElevation=&amp;maxElevation=&amp;elementSelectType=any&amp;activeOnly=true&amp;activeForecastPointsOnly=false&amp;hucLabels=false&amp;hucIdLabels=false&amp;hucParameterLabels=true&amp;stationLabels=&amp;overlays=&amp;hucOverlays=2&amp;basinOpacity=75&amp;basinNoDataOpacity=25&amp;basemapOpacity=100&amp;maskOpacity=0&amp;mode=data&amp;openSections=dataElement,parameter,date,basin,options,elements,location,networks&amp;controlsOpen=true&amp;popup=&amp;popupMulti=&amp;popupBasin=170401&amp;base=esriNgwm&amp;displayType=basin&amp;basinType=id_8&amp;dataElement=PREC&amp;depth=-8&amp;parameter=PCTPORAVG&amp;frequency=MONTHLY&amp;duration=custom&amp;customDuration=1&amp;dayPart=E&amp;year=2025&amp;month=4&amp;day=10&amp;monthPart=E&amp;forecastPubMonth=6&amp;forecastPubDay=1&amp;forecastExceedance=50&amp;useMixedPast=true&amp;seqColor=1&amp;divColor=7&amp;scaleType=D&amp;scaleMin=&amp;scaleMax=&amp;referencePeriodType=POR&amp;referenceBegin=1991&amp;referenceEnd=2020&amp;minimumYears=20&amp;hucAssociations=true&amp;lat=46.778&amp;lon=-117.301&amp;zoom=6.0" xr:uid="{34ACD0F7-E748-42BA-A428-B3096A5EF11E}"/>
  </hyperlinks>
  <pageMargins left="0.7" right="0.7" top="0.75" bottom="0.75" header="0.3" footer="0.3"/>
  <pageSetup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F9391-C402-4D47-95CB-27C819F38E7F}">
  <dimension ref="B2:J5"/>
  <sheetViews>
    <sheetView topLeftCell="A31" workbookViewId="0">
      <selection activeCell="B3" sqref="B3"/>
    </sheetView>
  </sheetViews>
  <sheetFormatPr defaultRowHeight="14.4" x14ac:dyDescent="0.3"/>
  <sheetData>
    <row r="2" spans="2:10" x14ac:dyDescent="0.3">
      <c r="B2" t="s">
        <v>89</v>
      </c>
    </row>
    <row r="3" spans="2:10" x14ac:dyDescent="0.3">
      <c r="B3" t="s">
        <v>88</v>
      </c>
      <c r="H3" t="s">
        <v>85</v>
      </c>
    </row>
    <row r="4" spans="2:10" x14ac:dyDescent="0.3">
      <c r="B4" s="11" t="s">
        <v>17</v>
      </c>
      <c r="C4" s="11" t="s">
        <v>18</v>
      </c>
      <c r="D4" s="11" t="s">
        <v>19</v>
      </c>
      <c r="E4" s="11" t="s">
        <v>83</v>
      </c>
      <c r="H4" s="11" t="s">
        <v>17</v>
      </c>
      <c r="I4" s="11" t="s">
        <v>18</v>
      </c>
      <c r="J4" s="11" t="s">
        <v>19</v>
      </c>
    </row>
    <row r="5" spans="2:10" x14ac:dyDescent="0.3">
      <c r="B5" s="62">
        <v>0.73</v>
      </c>
      <c r="C5" s="62">
        <v>0.74</v>
      </c>
      <c r="D5" s="62">
        <v>0.19</v>
      </c>
      <c r="E5" s="62">
        <v>0.66</v>
      </c>
      <c r="H5" s="62">
        <v>0.73</v>
      </c>
      <c r="I5" s="62">
        <v>0.75</v>
      </c>
      <c r="J5" s="62">
        <v>0.18</v>
      </c>
    </row>
  </sheetData>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WeatherData</vt:lpstr>
      <vt:lpstr>NRCS monthly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2010-05-19T22:34:39Z</dcterms:created>
  <dcterms:modified xsi:type="dcterms:W3CDTF">2025-09-11T00:52:59Z</dcterms:modified>
</cp:coreProperties>
</file>